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 - PROJETOS EM ESTUDO\EB JOSE DE ANCHIETA\LICITAÇÃO\"/>
    </mc:Choice>
  </mc:AlternateContent>
  <xr:revisionPtr revIDLastSave="0" documentId="8_{52C6A7B3-FF54-44BF-8E46-321D5FD90C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  <sheet name="EX CRONOGRAMA" sheetId="3" r:id="rId2"/>
    <sheet name="COMP BDI" sheetId="4" r:id="rId3"/>
    <sheet name="DEMONS BDI" sheetId="2" r:id="rId4"/>
  </sheets>
  <externalReferences>
    <externalReference r:id="rId5"/>
  </externalReferences>
  <definedNames>
    <definedName name="_xlnm.Print_Area" localSheetId="1">'EX CRONOGRAMA'!$A$1:$J$28</definedName>
    <definedName name="_xlnm.Print_Area" localSheetId="0">'Orçamento Sintético'!$A$1:$J$101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" i="3" l="1"/>
  <c r="G10" i="3"/>
  <c r="J10" i="3" s="1"/>
  <c r="G11" i="3"/>
  <c r="G12" i="3"/>
  <c r="G13" i="3"/>
  <c r="G14" i="3"/>
  <c r="G15" i="3"/>
  <c r="G16" i="3"/>
  <c r="G17" i="3"/>
  <c r="G18" i="3"/>
  <c r="G19" i="3"/>
  <c r="G20" i="3"/>
  <c r="E9" i="3"/>
  <c r="J9" i="3" s="1"/>
  <c r="E10" i="3"/>
  <c r="E11" i="3"/>
  <c r="J11" i="3" s="1"/>
  <c r="E12" i="3"/>
  <c r="E13" i="3"/>
  <c r="E14" i="3"/>
  <c r="J14" i="3" s="1"/>
  <c r="E15" i="3"/>
  <c r="J15" i="3" s="1"/>
  <c r="E16" i="3"/>
  <c r="E17" i="3"/>
  <c r="E18" i="3"/>
  <c r="E19" i="3"/>
  <c r="E20" i="3"/>
  <c r="C17" i="3"/>
  <c r="C18" i="3"/>
  <c r="I9" i="3"/>
  <c r="I10" i="3"/>
  <c r="I11" i="3"/>
  <c r="I12" i="3"/>
  <c r="J12" i="3"/>
  <c r="I13" i="3"/>
  <c r="J13" i="3"/>
  <c r="I14" i="3"/>
  <c r="I15" i="3"/>
  <c r="I16" i="3"/>
  <c r="J16" i="3"/>
  <c r="I17" i="3"/>
  <c r="I18" i="3"/>
  <c r="J18" i="3"/>
  <c r="I19" i="3"/>
  <c r="J19" i="3"/>
  <c r="I20" i="3"/>
  <c r="J20" i="3"/>
  <c r="C19" i="3"/>
  <c r="C20" i="3"/>
  <c r="C16" i="3"/>
  <c r="C15" i="3"/>
  <c r="B15" i="3"/>
  <c r="B16" i="3"/>
  <c r="B14" i="3"/>
  <c r="B13" i="3"/>
  <c r="B11" i="3"/>
  <c r="B10" i="3"/>
  <c r="B9" i="3"/>
  <c r="B8" i="3"/>
  <c r="C14" i="3"/>
  <c r="C13" i="3"/>
  <c r="B12" i="3"/>
  <c r="C12" i="3"/>
  <c r="C11" i="3"/>
  <c r="I8" i="3"/>
  <c r="C10" i="3"/>
  <c r="C9" i="3"/>
  <c r="C8" i="3"/>
  <c r="G8" i="3" s="1"/>
  <c r="I60" i="1"/>
  <c r="H15" i="1"/>
  <c r="I15" i="1" s="1"/>
  <c r="I14" i="1" s="1"/>
  <c r="B17" i="4"/>
  <c r="G25" i="3"/>
  <c r="E25" i="3"/>
  <c r="B17" i="3"/>
  <c r="C24" i="2"/>
  <c r="C23" i="2"/>
  <c r="C20" i="2"/>
  <c r="C18" i="2"/>
  <c r="C17" i="2"/>
  <c r="C16" i="2"/>
  <c r="C14" i="2"/>
  <c r="C13" i="2"/>
  <c r="C12" i="2"/>
  <c r="C10" i="2"/>
  <c r="C8" i="2"/>
  <c r="J17" i="3" l="1"/>
  <c r="D18" i="3"/>
  <c r="C24" i="3"/>
  <c r="E8" i="3"/>
  <c r="D17" i="3" l="1"/>
  <c r="D16" i="3"/>
  <c r="D19" i="3"/>
  <c r="D15" i="3"/>
  <c r="D9" i="3"/>
  <c r="D10" i="3"/>
  <c r="D11" i="3"/>
  <c r="D12" i="3"/>
  <c r="D13" i="3"/>
  <c r="D20" i="3"/>
  <c r="D14" i="3"/>
  <c r="E26" i="3"/>
  <c r="J8" i="3"/>
  <c r="G26" i="3"/>
  <c r="H26" i="3" s="1"/>
  <c r="D8" i="3"/>
  <c r="E27" i="3" l="1"/>
  <c r="G27" i="3" s="1"/>
  <c r="J26" i="3"/>
  <c r="F26" i="3"/>
  <c r="I26" i="3" s="1"/>
  <c r="D24" i="3"/>
  <c r="H95" i="1"/>
  <c r="I95" i="1" s="1"/>
  <c r="I94" i="1" s="1"/>
  <c r="H93" i="1"/>
  <c r="I93" i="1" s="1"/>
  <c r="H92" i="1"/>
  <c r="I92" i="1" s="1"/>
  <c r="H89" i="1"/>
  <c r="I89" i="1" s="1"/>
  <c r="H88" i="1"/>
  <c r="I88" i="1" s="1"/>
  <c r="H87" i="1"/>
  <c r="I87" i="1" s="1"/>
  <c r="H86" i="1"/>
  <c r="I86" i="1" s="1"/>
  <c r="H85" i="1"/>
  <c r="I85" i="1" s="1"/>
  <c r="H83" i="1"/>
  <c r="I83" i="1" s="1"/>
  <c r="I82" i="1" s="1"/>
  <c r="H81" i="1"/>
  <c r="I81" i="1" s="1"/>
  <c r="H80" i="1"/>
  <c r="I80" i="1" s="1"/>
  <c r="H79" i="1"/>
  <c r="I79" i="1" s="1"/>
  <c r="H77" i="1"/>
  <c r="I77" i="1" s="1"/>
  <c r="H76" i="1"/>
  <c r="I76" i="1" s="1"/>
  <c r="H75" i="1"/>
  <c r="I75" i="1" s="1"/>
  <c r="H71" i="1"/>
  <c r="I71" i="1" s="1"/>
  <c r="I70" i="1" s="1"/>
  <c r="H69" i="1"/>
  <c r="I69" i="1" s="1"/>
  <c r="H68" i="1"/>
  <c r="I68" i="1" s="1"/>
  <c r="H65" i="1"/>
  <c r="I65" i="1" s="1"/>
  <c r="I64" i="1" s="1"/>
  <c r="H63" i="1"/>
  <c r="I63" i="1" s="1"/>
  <c r="I62" i="1" s="1"/>
  <c r="H59" i="1"/>
  <c r="I59" i="1" s="1"/>
  <c r="H58" i="1"/>
  <c r="I58" i="1" s="1"/>
  <c r="H57" i="1"/>
  <c r="I57" i="1" s="1"/>
  <c r="H55" i="1"/>
  <c r="I55" i="1" s="1"/>
  <c r="I54" i="1" s="1"/>
  <c r="H53" i="1"/>
  <c r="I53" i="1" s="1"/>
  <c r="H52" i="1"/>
  <c r="I52" i="1" s="1"/>
  <c r="H49" i="1"/>
  <c r="I49" i="1" s="1"/>
  <c r="I48" i="1" s="1"/>
  <c r="H47" i="1"/>
  <c r="I47" i="1" s="1"/>
  <c r="H46" i="1"/>
  <c r="I46" i="1" s="1"/>
  <c r="H45" i="1"/>
  <c r="I45" i="1" s="1"/>
  <c r="H42" i="1"/>
  <c r="I42" i="1" s="1"/>
  <c r="H41" i="1"/>
  <c r="I41" i="1" s="1"/>
  <c r="H38" i="1"/>
  <c r="I38" i="1" s="1"/>
  <c r="H37" i="1"/>
  <c r="I37" i="1" s="1"/>
  <c r="I36" i="1" s="1"/>
  <c r="H35" i="1"/>
  <c r="I35" i="1" s="1"/>
  <c r="I34" i="1" s="1"/>
  <c r="H32" i="1"/>
  <c r="I32" i="1" s="1"/>
  <c r="I31" i="1" s="1"/>
  <c r="H30" i="1"/>
  <c r="I30" i="1" s="1"/>
  <c r="I29" i="1" s="1"/>
  <c r="H28" i="1"/>
  <c r="I28" i="1" s="1"/>
  <c r="I27" i="1" s="1"/>
  <c r="H26" i="1"/>
  <c r="I26" i="1" s="1"/>
  <c r="I25" i="1" s="1"/>
  <c r="H23" i="1"/>
  <c r="I23" i="1" s="1"/>
  <c r="I22" i="1" s="1"/>
  <c r="H21" i="1"/>
  <c r="I21" i="1" s="1"/>
  <c r="I20" i="1" s="1"/>
  <c r="H18" i="1"/>
  <c r="I18" i="1" s="1"/>
  <c r="H17" i="1"/>
  <c r="I17" i="1" s="1"/>
  <c r="I16" i="1" s="1"/>
  <c r="H13" i="1"/>
  <c r="I13" i="1" s="1"/>
  <c r="H12" i="1"/>
  <c r="I12" i="1" s="1"/>
  <c r="H11" i="1"/>
  <c r="I11" i="1" s="1"/>
  <c r="H9" i="1"/>
  <c r="I9" i="1" s="1"/>
  <c r="I8" i="1" s="1"/>
  <c r="F27" i="3" l="1"/>
  <c r="H27" i="3" s="1"/>
  <c r="I74" i="1"/>
  <c r="I40" i="1"/>
  <c r="I39" i="1" s="1"/>
  <c r="I51" i="1"/>
  <c r="I61" i="1"/>
  <c r="I78" i="1"/>
  <c r="I73" i="1" s="1"/>
  <c r="I72" i="1" s="1"/>
  <c r="I56" i="1"/>
  <c r="I67" i="1"/>
  <c r="I66" i="1" s="1"/>
  <c r="I50" i="1"/>
  <c r="I84" i="1"/>
  <c r="I10" i="1"/>
  <c r="I7" i="1" s="1"/>
  <c r="I24" i="1"/>
  <c r="I91" i="1"/>
  <c r="I90" i="1" s="1"/>
  <c r="I19" i="1"/>
  <c r="I33" i="1"/>
  <c r="I44" i="1"/>
  <c r="I43" i="1" s="1"/>
  <c r="I97" i="1" l="1"/>
  <c r="H101" i="1" s="1"/>
  <c r="J15" i="1" l="1"/>
  <c r="J60" i="1"/>
  <c r="H99" i="1"/>
  <c r="H100" i="1" s="1"/>
  <c r="J91" i="1"/>
  <c r="J85" i="1"/>
  <c r="J79" i="1"/>
  <c r="J73" i="1"/>
  <c r="J69" i="1"/>
  <c r="J63" i="1"/>
  <c r="J56" i="1"/>
  <c r="J50" i="1"/>
  <c r="J44" i="1"/>
  <c r="J38" i="1"/>
  <c r="J32" i="1"/>
  <c r="J26" i="1"/>
  <c r="J20" i="1"/>
  <c r="J13" i="1"/>
  <c r="J7" i="1"/>
  <c r="J10" i="1"/>
  <c r="J93" i="1"/>
  <c r="J75" i="1"/>
  <c r="J65" i="1"/>
  <c r="J40" i="1"/>
  <c r="J22" i="1"/>
  <c r="J9" i="1"/>
  <c r="J92" i="1"/>
  <c r="J74" i="1"/>
  <c r="J57" i="1"/>
  <c r="J33" i="1"/>
  <c r="J8" i="1"/>
  <c r="J90" i="1"/>
  <c r="J84" i="1"/>
  <c r="J78" i="1"/>
  <c r="J72" i="1"/>
  <c r="J68" i="1"/>
  <c r="J62" i="1"/>
  <c r="J55" i="1"/>
  <c r="J49" i="1"/>
  <c r="J43" i="1"/>
  <c r="J37" i="1"/>
  <c r="J31" i="1"/>
  <c r="J25" i="1"/>
  <c r="J19" i="1"/>
  <c r="J12" i="1"/>
  <c r="J88" i="1"/>
  <c r="J82" i="1"/>
  <c r="J59" i="1"/>
  <c r="J41" i="1"/>
  <c r="J29" i="1"/>
  <c r="J17" i="1"/>
  <c r="J81" i="1"/>
  <c r="J58" i="1"/>
  <c r="J46" i="1"/>
  <c r="J34" i="1"/>
  <c r="J16" i="1"/>
  <c r="J86" i="1"/>
  <c r="J64" i="1"/>
  <c r="J51" i="1"/>
  <c r="J39" i="1"/>
  <c r="J21" i="1"/>
  <c r="J95" i="1"/>
  <c r="J89" i="1"/>
  <c r="J83" i="1"/>
  <c r="J77" i="1"/>
  <c r="J67" i="1"/>
  <c r="J61" i="1"/>
  <c r="J54" i="1"/>
  <c r="J48" i="1"/>
  <c r="J42" i="1"/>
  <c r="J36" i="1"/>
  <c r="J30" i="1"/>
  <c r="J24" i="1"/>
  <c r="J18" i="1"/>
  <c r="J11" i="1"/>
  <c r="J94" i="1"/>
  <c r="J76" i="1"/>
  <c r="J66" i="1"/>
  <c r="J53" i="1"/>
  <c r="J47" i="1"/>
  <c r="J35" i="1"/>
  <c r="J23" i="1"/>
  <c r="J87" i="1"/>
  <c r="J71" i="1"/>
  <c r="J52" i="1"/>
  <c r="J28" i="1"/>
  <c r="J80" i="1"/>
  <c r="J70" i="1"/>
  <c r="J45" i="1"/>
  <c r="J27" i="1"/>
  <c r="J14" i="1"/>
  <c r="J97" i="1"/>
</calcChain>
</file>

<file path=xl/sharedStrings.xml><?xml version="1.0" encoding="utf-8"?>
<sst xmlns="http://schemas.openxmlformats.org/spreadsheetml/2006/main" count="499" uniqueCount="319">
  <si>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</si>
  <si>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</si>
  <si>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</si>
  <si>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</si>
  <si>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</si>
  <si>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</si>
  <si>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</si>
  <si>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</si>
  <si>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</si>
  <si>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</si>
  <si>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</si>
  <si>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</si>
  <si>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</si>
  <si>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TÉCNICOS</t>
  </si>
  <si>
    <t xml:space="preserve"> 1.1.1 </t>
  </si>
  <si>
    <t xml:space="preserve"> SME-ARQ-002 </t>
  </si>
  <si>
    <t>Próprio</t>
  </si>
  <si>
    <t>LOCAÇÃO DE OBRA</t>
  </si>
  <si>
    <t>M²</t>
  </si>
  <si>
    <t xml:space="preserve"> 1.2 </t>
  </si>
  <si>
    <t>DEMOLIÇÕES E REMOÇÕES</t>
  </si>
  <si>
    <t xml:space="preserve"> 1.2.1 </t>
  </si>
  <si>
    <t xml:space="preserve"> 97629 </t>
  </si>
  <si>
    <t>SINAPI</t>
  </si>
  <si>
    <t>DEMOLIÇÃO DE LAJES, DE FORMA MECANIZADA COM MARTELETE, SEM REAPROVEITAMENTO. AF_12/2017</t>
  </si>
  <si>
    <t>m³</t>
  </si>
  <si>
    <t xml:space="preserve"> 1.2.2 </t>
  </si>
  <si>
    <t xml:space="preserve"> 97627 </t>
  </si>
  <si>
    <t>DEMOLIÇÃO DE PILARES E VIGAS EM CONCRETO ARMADO, DE FORMA MECANIZADA COM MARTELETE, SEM REAPROVEITAMENTO. AF_12/2017</t>
  </si>
  <si>
    <t xml:space="preserve"> 1.2.3 </t>
  </si>
  <si>
    <t xml:space="preserve"> 97662 </t>
  </si>
  <si>
    <t>REMOÇÃO DE TUBULAÇÕES (TUBOS E CONEXÕES) DE ÁGUA FRIA, DE FORMA MANUAL, SEM REAPROVEITAMENTO. AF_12/2017</t>
  </si>
  <si>
    <t>M</t>
  </si>
  <si>
    <t xml:space="preserve"> 1.3 </t>
  </si>
  <si>
    <t>LIMPEZA PERMANENTE DA OBRA</t>
  </si>
  <si>
    <t xml:space="preserve"> 2 </t>
  </si>
  <si>
    <t>MOVIMENTAÇÃO DE TERRA</t>
  </si>
  <si>
    <t xml:space="preserve"> 2.1 </t>
  </si>
  <si>
    <t xml:space="preserve"> 93358 </t>
  </si>
  <si>
    <t>ESCAVAÇÃO MANUAL DE VALA COM PROFUNDIDADE MENOR OU IGUAL A 1,30 M. AF_02/2021</t>
  </si>
  <si>
    <t xml:space="preserve"> 2.2 </t>
  </si>
  <si>
    <t xml:space="preserve"> 96995 </t>
  </si>
  <si>
    <t>REATERRO MANUAL APILOADO COM SOQUETE. AF_10/2017</t>
  </si>
  <si>
    <t xml:space="preserve"> 3 </t>
  </si>
  <si>
    <t>INFRA-ESTRUTURA</t>
  </si>
  <si>
    <t xml:space="preserve"> 3.1 </t>
  </si>
  <si>
    <t>ESTACAS E BLOCOS</t>
  </si>
  <si>
    <t xml:space="preserve"> 3.1.1 </t>
  </si>
  <si>
    <t xml:space="preserve"> 101173 </t>
  </si>
  <si>
    <t>ESTACA BROCA, DIÂMETRO 20CM, CONCRETO 20MPA, COM ARMADURA DE ARRANQUE DE Ø10,0MM</t>
  </si>
  <si>
    <t xml:space="preserve"> 3.2 </t>
  </si>
  <si>
    <t>RADIER</t>
  </si>
  <si>
    <t xml:space="preserve"> 3.2.1 </t>
  </si>
  <si>
    <t xml:space="preserve"> 97103 </t>
  </si>
  <si>
    <t>EXECUÇÃO DE RADIER, ESPESSURA DE 20 CM, FCK = 30 MPA, COM USO DE FORMAS EM MADEIRA SERRADA. AF_09/2021</t>
  </si>
  <si>
    <t>m²</t>
  </si>
  <si>
    <t xml:space="preserve"> 4 </t>
  </si>
  <si>
    <t>SUPRAESTRUTURA</t>
  </si>
  <si>
    <t xml:space="preserve"> 4.1 </t>
  </si>
  <si>
    <t>PILARES</t>
  </si>
  <si>
    <t xml:space="preserve"> 4.1.1 </t>
  </si>
  <si>
    <t xml:space="preserve"> 95957 </t>
  </si>
  <si>
    <t>(COMPOSIÇÃO REPRESENTATIVA) EXECUÇÃO DE ESTRUTURAS DE CONCRETO ARMADO, PARA EDIFICAÇÃO INSTITUCIONAL TÉRREA, FCK = 25 MPA. AF_01/2017</t>
  </si>
  <si>
    <t xml:space="preserve"> 4.2 </t>
  </si>
  <si>
    <t>VIGAS</t>
  </si>
  <si>
    <t xml:space="preserve"> 4.2.1 </t>
  </si>
  <si>
    <t xml:space="preserve"> 4.3 </t>
  </si>
  <si>
    <t>LAJE</t>
  </si>
  <si>
    <t xml:space="preserve"> 4.3.1 </t>
  </si>
  <si>
    <t xml:space="preserve"> 040119 </t>
  </si>
  <si>
    <t>SBC</t>
  </si>
  <si>
    <t>LAJE CONCRETO ESTRUTURAL MACICO PARA PISO 0,10m COM ACO/FORMAS</t>
  </si>
  <si>
    <t xml:space="preserve"> 4.4 </t>
  </si>
  <si>
    <t>RECUPERAÇÃO ESTRUTURAS</t>
  </si>
  <si>
    <t xml:space="preserve"> 4.4.1 </t>
  </si>
  <si>
    <t xml:space="preserve"> 90280 </t>
  </si>
  <si>
    <t>GRAUTE FGK=25 MPA; TRAÇO 1:0,02:1,3:1,6 (EM MASSA SECA DE CIMENTO/ CAL/ AREIA GROSSA/ BRITA 0) - PREPARO MECÂNICO COM BETONEIRA 400 L. AF_09/2021</t>
  </si>
  <si>
    <t xml:space="preserve"> 5 </t>
  </si>
  <si>
    <t>IMPERMEABILIZAÇÃO</t>
  </si>
  <si>
    <t xml:space="preserve"> 5.1 </t>
  </si>
  <si>
    <t xml:space="preserve"> 5.1.1 </t>
  </si>
  <si>
    <t xml:space="preserve"> 98557 </t>
  </si>
  <si>
    <t>IMPERMEABILIZAÇÃO DE SUPERFÍCIE COM EMULSÃO ASFÁLTICA, 2 DEMÃOS AF_06/2018</t>
  </si>
  <si>
    <t xml:space="preserve"> 5.2 </t>
  </si>
  <si>
    <t xml:space="preserve"> 5.2.1 </t>
  </si>
  <si>
    <t xml:space="preserve"> 98546 </t>
  </si>
  <si>
    <t>IMPERMEABILIZAÇÃO DE SUPERFÍCIE COM MANTA ASFÁLTICA, UMA CAMADA, INCLUSIVE APLICAÇÃO DE PRIMER ASFÁLTICO, E=3MM. AF_06/2018</t>
  </si>
  <si>
    <t xml:space="preserve"> 5.2.2 </t>
  </si>
  <si>
    <t xml:space="preserve"> 87768 </t>
  </si>
  <si>
    <t>CONTRAPISO EM ARGAMASSA PRONTA, PREPARO MECÂNICO COM MISTURADOR 300 KG, APLICADO EM ÁREAS MOLHADAS SOBRE IMPERMEABILIZAÇÃO, ACABAMENTO NÃO REFORÇADO, ESPESSURA 4CM. AF_07/2021</t>
  </si>
  <si>
    <t xml:space="preserve"> 6 </t>
  </si>
  <si>
    <t>PAREDES E PAINEIS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</si>
  <si>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</si>
  <si>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</si>
  <si>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</si>
  <si>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</si>
  <si>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</si>
  <si>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</si>
  <si>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101161 </t>
  </si>
  <si>
    <t>ALVENARIA DE VEDAÇÃO COM ELEMENTO VAZADO DE CONCRETO (COBOGÓ) DE 7X50X50CM E ARGAMASSA DE ASSENTAMENTO COM PREPARO EM BETONEIRA. AF_05/2020</t>
  </si>
  <si>
    <t xml:space="preserve"> 7 </t>
  </si>
  <si>
    <t>REVESTIMENTOS</t>
  </si>
  <si>
    <t xml:space="preserve"> 7.1 </t>
  </si>
  <si>
    <t>ARGAMASSA PARA PAREDES INTERNAS E EXTERNAS</t>
  </si>
  <si>
    <t xml:space="preserve"> 7.1.1 </t>
  </si>
  <si>
    <t xml:space="preserve"> 87878 </t>
  </si>
  <si>
    <t>CHAPISCO APLICADO EM ALVENARIAS E ESTRUTURAS DE CONCRETO INTERNAS, COM COLHER DE PEDREIRO.  ARGAMASSA TRAÇO 1:3 COM PREPARO MANUAL. AF_06/2014</t>
  </si>
  <si>
    <t xml:space="preserve"> 7.1.2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</si>
  <si>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</si>
  <si>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</si>
  <si>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7.1.3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</si>
  <si>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</si>
  <si>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</si>
  <si>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7.2 </t>
  </si>
  <si>
    <t>CERÂMICOS</t>
  </si>
  <si>
    <t xml:space="preserve"> 7.2.1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</si>
  <si>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</si>
  <si>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</si>
  <si>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8 </t>
  </si>
  <si>
    <t>COBERTURA</t>
  </si>
  <si>
    <t xml:space="preserve"> 8.1 </t>
  </si>
  <si>
    <t>MADEIRAMENTO</t>
  </si>
  <si>
    <t xml:space="preserve"> 8.1.1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</si>
  <si>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</si>
  <si>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</si>
  <si>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8.1.2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</si>
  <si>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</si>
  <si>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</si>
  <si>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8.2 </t>
  </si>
  <si>
    <t>TELHAMENTO</t>
  </si>
  <si>
    <t xml:space="preserve"> 8.2.1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</si>
  <si>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</si>
  <si>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</si>
  <si>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8.3 </t>
  </si>
  <si>
    <t>CALHAS E RUFOS</t>
  </si>
  <si>
    <t xml:space="preserve"> 8.3.1 </t>
  </si>
  <si>
    <t xml:space="preserve"> 94231 </t>
  </si>
  <si>
    <t>RUFO EM CHAPA DE AÇO GALVANIZADO NÚMERO 24, CORTE DE 25 CM, INCLUSO TRANSPORTE VERTICAL. AF_07/2019</t>
  </si>
  <si>
    <t xml:space="preserve"> 8.3.2 </t>
  </si>
  <si>
    <t xml:space="preserve"> 94228 </t>
  </si>
  <si>
    <t>CALHA EM CHAPA DE AÇO GALVANIZADO NÚMERO 24, DESENVOLVIMENTO DE 50 CM, INCLUSO TRANSPORTE VERTICAL. AF_07/2019</t>
  </si>
  <si>
    <t xml:space="preserve"> 8.3.3 </t>
  </si>
  <si>
    <t xml:space="preserve"> 94229 </t>
  </si>
  <si>
    <t>CALHA EM CHAPA DE AÇO GALVANIZADO NÚMERO 24, DESENVOLVIMENTO DE 100 CM, INCLUSO TRANSPORTE VERTICAL. AF_07/2019</t>
  </si>
  <si>
    <t xml:space="preserve"> 9 </t>
  </si>
  <si>
    <t>ESQUADRIAS</t>
  </si>
  <si>
    <t xml:space="preserve"> 9.1 </t>
  </si>
  <si>
    <t>PORTAS DE MADEIRA</t>
  </si>
  <si>
    <t xml:space="preserve"> 9.1.1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</si>
  <si>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</si>
  <si>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</si>
  <si>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</si>
  <si>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9.2 </t>
  </si>
  <si>
    <t>JANELAS DE ALUMINIO</t>
  </si>
  <si>
    <t xml:space="preserve"> 9.2.1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</si>
  <si>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</si>
  <si>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</si>
  <si>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10 </t>
  </si>
  <si>
    <t>PAVIMENTAÇÃO</t>
  </si>
  <si>
    <t xml:space="preserve"> 10.1 </t>
  </si>
  <si>
    <t>PAVIMENTAÇÃO INTERNA</t>
  </si>
  <si>
    <t xml:space="preserve"> 10.1.1 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</si>
  <si>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</si>
  <si>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</si>
  <si>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10.1.2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</si>
  <si>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</si>
  <si>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</si>
  <si>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10.2 </t>
  </si>
  <si>
    <t>PAVIMENTAÇÃO EXTERNA</t>
  </si>
  <si>
    <t xml:space="preserve"> 10.2.1 </t>
  </si>
  <si>
    <t xml:space="preserve"> 11 </t>
  </si>
  <si>
    <t>INSTALAÇÕES ELETRICAS</t>
  </si>
  <si>
    <t xml:space="preserve"> 11.1 </t>
  </si>
  <si>
    <t>INSTALAÇÕES ELETRICAS EM BAIXA TENSÃO</t>
  </si>
  <si>
    <t xml:space="preserve"> 11.1.1 </t>
  </si>
  <si>
    <t>CONDUTORES E CONECTORES</t>
  </si>
  <si>
    <t xml:space="preserve"> 11.1.1.1 </t>
  </si>
  <si>
    <t xml:space="preserve"> 91856 </t>
  </si>
  <si>
    <t>ELETRODUTO FLEXÍVEL CORRUGADO, PVC, DN 32 MM (1"), PARA CIRCUITOS TERMINAIS, INSTALADO EM PAREDE - FORNECIMENTO E INSTALAÇÃO. AF_12/2015</t>
  </si>
  <si>
    <t xml:space="preserve"> 11.1.1.2 </t>
  </si>
  <si>
    <t xml:space="preserve"> 91924 </t>
  </si>
  <si>
    <t>CABO DE COBRE FLEXÍVEL ISOLADO, 1,5 MM², ANTI-CHAMA 450/750 V, PARA CIRCUITOS TERMINAIS - FORNECIMENTO E INSTALAÇÃO. AF_12/2015</t>
  </si>
  <si>
    <t xml:space="preserve"> 11.1.1.3 </t>
  </si>
  <si>
    <t xml:space="preserve"> 91926 </t>
  </si>
  <si>
    <t>CABO DE COBRE FLEXÍVEL ISOLADO, 2,5 MM², ANTI-CHAMA 450/750 V, PARA CIRCUITOS TERMINAIS - FORNECIMENTO E INSTALAÇÃO. AF_12/2015</t>
  </si>
  <si>
    <t xml:space="preserve"> 11.1.2 </t>
  </si>
  <si>
    <t>INTERRUPTORES, TOMADAS E ACESSÓRIOS</t>
  </si>
  <si>
    <t xml:space="preserve"> 11.1.2.1 </t>
  </si>
  <si>
    <t xml:space="preserve"> 91953 </t>
  </si>
  <si>
    <t>INTERRUPTOR SIMPLES (1 MÓDULO), 10A/250V, INCLUINDO SUPORTE E PLACA - FORNECIMENTO E INSTALAÇÃO. AF_12/2015</t>
  </si>
  <si>
    <t xml:space="preserve"> 11.1.2.2 </t>
  </si>
  <si>
    <t xml:space="preserve"> 92004 </t>
  </si>
  <si>
    <t>TOMADA MÉDIA DE EMBUTIR (2 MÓDULOS), 2P+T 10 A, INCLUINDO SUPORTE E PLACA - FORNECIMENTO E INSTALAÇÃO. AF_12/2015</t>
  </si>
  <si>
    <t xml:space="preserve"> 11.1.2.3 </t>
  </si>
  <si>
    <t xml:space="preserve"> 92005 </t>
  </si>
  <si>
    <t>TOMADA MÉDIA DE EMBUTIR (2 MÓDULOS), 2P+T 20 A, INCLUINDO SUPORTE E PLACA - FORNECIMENTO E INSTALAÇÃO. AF_12/2015</t>
  </si>
  <si>
    <t xml:space="preserve"> 11.1.3 </t>
  </si>
  <si>
    <t>ILUMINAÇÃO</t>
  </si>
  <si>
    <t xml:space="preserve"> 11.1.3.1 </t>
  </si>
  <si>
    <t xml:space="preserve"> 103782 </t>
  </si>
  <si>
    <t>LUMINÁRIA TIPO PLAFON CIRCULAR, DE SOBREPOR, COM LED DE 12/13 W - FORNECIMENTO E INSTALAÇÃO. AF_03/2022</t>
  </si>
  <si>
    <t xml:space="preserve"> 12 </t>
  </si>
  <si>
    <t>INSTALAÇÕES HIDROSANITÁRIAS</t>
  </si>
  <si>
    <t xml:space="preserve"> 12.1 </t>
  </si>
  <si>
    <t xml:space="preserve"> 89401 </t>
  </si>
  <si>
    <t>TUBO, PVC, SOLDÁVEL, DN 20MM, INSTALADO EM RAMAL DE DISTRIBUIÇÃO DE ÁGUA - FORNECIMENTO E INSTALAÇÃO. AF_12/2014</t>
  </si>
  <si>
    <t xml:space="preserve"> 12.2 </t>
  </si>
  <si>
    <t xml:space="preserve"> 94796 </t>
  </si>
  <si>
    <t>TORNEIRA DE BOIA PARA CAIXA D'ÁGUA, ROSCÁVEL, 3/4" - FORNECIMENTO E INSTALAÇÃO. AF_08/2021</t>
  </si>
  <si>
    <t xml:space="preserve"> 12.3 </t>
  </si>
  <si>
    <t xml:space="preserve"> 95249 </t>
  </si>
  <si>
    <t>VÁLVULA DE ESFERA BRUTA, BRONZE, ROSCÁVEL, 3/4'' - FORNECIMENTO E INSTALAÇÃO. AF_08/2021</t>
  </si>
  <si>
    <t xml:space="preserve"> 12.4 </t>
  </si>
  <si>
    <t xml:space="preserve"> 103046 </t>
  </si>
  <si>
    <t>REGISTRO DE PRESSÃO, PVC, ROSCÁVEL, VOLANTE SIMPLES, 3/4" - FORNECIMENTO E INSTALAÇÃO. AF_08/2021</t>
  </si>
  <si>
    <t xml:space="preserve"> 12.5 </t>
  </si>
  <si>
    <t xml:space="preserve"> SME-HID-005 </t>
  </si>
  <si>
    <t>RECOLOCAÇÃO DE CAIXA D'AGUA</t>
  </si>
  <si>
    <t xml:space="preserve"> 13 </t>
  </si>
  <si>
    <t>PINTURA</t>
  </si>
  <si>
    <t xml:space="preserve"> 13.1 </t>
  </si>
  <si>
    <t xml:space="preserve"> 13.1.1 </t>
  </si>
  <si>
    <t xml:space="preserve"> 88411 </t>
  </si>
  <si>
    <t>APLICAÇÃO MANUAL DE FUNDO SELADOR ACRÍLICO EM PANOS COM PRESENÇA DE VÃOS DE EDIFÍCIOS DE MÚLTIPLOS PAVIMENTOS. AF_06/2014</t>
  </si>
  <si>
    <t xml:space="preserve"> 13.1.2 </t>
  </si>
  <si>
    <t xml:space="preserve"> 88489 </t>
  </si>
  <si>
    <t>APLICAÇÃO MANUAL DE PINTURA COM TINTA LÁTEX ACRÍLICA EM PAREDES, DUAS DEMÃOS. AF_06/2014</t>
  </si>
  <si>
    <t xml:space="preserve"> 13.2 </t>
  </si>
  <si>
    <t>MADEIRA E METAIS</t>
  </si>
  <si>
    <t xml:space="preserve"> 13.2.1 </t>
  </si>
  <si>
    <t xml:space="preserve"> 102219 </t>
  </si>
  <si>
    <t>PINTURA TINTA DE ACABAMENTO (PIGMENTADA) ESMALTE SINTÉTICO ACETINADO EM MADEIRA, 2 DEMÃOS. AF_01/2021</t>
  </si>
  <si>
    <t>Total sem BDI</t>
  </si>
  <si>
    <t>Total do BDI</t>
  </si>
  <si>
    <t>Total Geral</t>
  </si>
  <si>
    <t>Prazo:</t>
  </si>
  <si>
    <t>60 DIAS - 2 MESES</t>
  </si>
  <si>
    <t>Última Revisão:</t>
  </si>
  <si>
    <t>Local:</t>
  </si>
  <si>
    <t>Área de Intervenção:</t>
  </si>
  <si>
    <t>Ref. Custo:</t>
  </si>
  <si>
    <t>BDI: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</si>
  <si>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</si>
  <si>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</si>
  <si>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</si>
  <si>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</si>
  <si>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</si>
  <si>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</si>
  <si>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</si>
  <si>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</si>
  <si>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</si>
  <si>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</si>
  <si>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</si>
  <si>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</si>
  <si>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</si>
  <si>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</si>
  <si>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</si>
  <si>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</si>
  <si>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</si>
  <si>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</si>
  <si>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</si>
  <si>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</si>
  <si>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</si>
  <si>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</si>
  <si>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</si>
  <si>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</si>
  <si>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</si>
  <si>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</si>
  <si>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</si>
  <si>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CRONOGRAMA FISICO-FINANCEIRO</t>
  </si>
  <si>
    <t>ITEM</t>
  </si>
  <si>
    <t>DESCRIÇÃO</t>
  </si>
  <si>
    <t>TOTAL (R$)</t>
  </si>
  <si>
    <t>PESO</t>
  </si>
  <si>
    <t>PRAZO EM DIAS</t>
  </si>
  <si>
    <t>15 DIAS</t>
  </si>
  <si>
    <t>45 DIAS</t>
  </si>
  <si>
    <t>(%)</t>
  </si>
  <si>
    <t>RESUMO CRONOGRAMA FISICO - FINANCEIRO (REFORMA)</t>
  </si>
  <si>
    <t>TOTAL DOS SERVIÇOS</t>
  </si>
  <si>
    <t>TOTAL</t>
  </si>
  <si>
    <t>TOTAL MENSAL SIMPLES</t>
  </si>
  <si>
    <t>TOTAL MENSAL ACUMULADO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</si>
  <si>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</si>
  <si>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</si>
  <si>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</si>
  <si>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</si>
  <si>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</si>
  <si>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</si>
  <si>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</si>
  <si>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</si>
  <si>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</si>
  <si>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</si>
  <si>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</si>
  <si>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</si>
  <si>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</si>
  <si>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</si>
  <si>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</si>
  <si>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</si>
  <si>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</si>
  <si>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</si>
  <si>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</si>
  <si>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</si>
  <si>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</si>
  <si>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</si>
  <si>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</si>
  <si>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</si>
  <si>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</si>
  <si>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</si>
  <si>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TOTAL..........................................................................................................................................................................................................................................................................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</si>
  <si>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DEINFRA</t>
  </si>
  <si>
    <t>CARGA MANUAL E TRANSPORTE ENTULHO/ CAMINHAO 10 KM</t>
  </si>
  <si>
    <t>TUBO PVC, SÉRIE R, ÁGUA PLUVIAL, DN 100 MM, FORNECIDO E INSTALADO EM CONDUTORES VERTICAIS DE ÁGUAS PLUVIAIS.</t>
  </si>
  <si>
    <t>REASSENTAMENTO DE BLOCOS SEXTAVADO PARA PISO INTERTRAVADO, ESPESSURA DE 6 CM, EM CALÇADA, COM REAPROVEITAMENTO DOS BLOCOS SEXTAVADOS - INCLUSO RETIRADA</t>
  </si>
  <si>
    <t>SINAPI - 03/2022 - Santa Catarina / DEINFRA 01/2021 - Reaj.-02/2022 - Santa Catarina</t>
  </si>
  <si>
    <t>8.98 m²</t>
  </si>
  <si>
    <t>INSTALAÇÕES HIDRAULICAS</t>
  </si>
  <si>
    <t>CONSTRUÇÃO DE TORRE DE CAIXA D'ÁGUA NA EB PADRE JOSÉ DE ANCHIETA</t>
  </si>
  <si>
    <t>Rua João Thomaz Pinto, 1567 - Canhanduba, ItajaÍ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</si>
</sst>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d/m/yyyy"/>
    <numFmt numFmtId="170" formatCode="* #,##0.00\ ;* \(#,##0.00\);* \-#\ ;@\ "/>
    <numFmt numFmtId="171" formatCode="#,##0\ ;\(#,##0\)"/>
    <numFmt numFmtId="172" formatCode="&quot; R$ &quot;* #,##0.00\ ;&quot; R$ &quot;* \(#,##0.00\);&quot; R$ &quot;* \-#\ ;@\ "/>
    <numFmt numFmtId="173" formatCode="&quot; R$&quot;* #,##0.00\ ;&quot; R$&quot;* \(#,##0.00\);&quot; R$&quot;* \-#\ ;@\ 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5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3F82EE"/>
      </patternFill>
    </fill>
    <fill>
      <patternFill patternType="solid">
        <fgColor rgb="FF3F82EE"/>
      </patternFill>
    </fill>
    <fill>
      <patternFill patternType="solid">
        <fgColor rgb="FF3F82EE"/>
      </patternFill>
    </fill>
    <fill>
      <patternFill patternType="solid">
        <fgColor rgb="FF3F82E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  <fill>
      <patternFill patternType="solid">
        <fgColor rgb="FF3EAAE0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0" fontId="17" fillId="0" borderId="0"/>
    <xf numFmtId="0" fontId="17" fillId="0" borderId="0"/>
  </cellStyleXfs>
  <cellXfs count="148">
    <xf numFmtId="0" fontId="0" fillId="0" borderId="0" xfId="0"/>
    <xf numFmtId="0" fontId="0" fillId="0" borderId="0" xfId="0"/>
    <xf numFmtId="0" fontId="15" fillId="14" borderId="0" xfId="0" applyFont="1" applyFill="1" applyAlignment="1">
      <alignment horizontal="center" vertical="top" wrapText="1"/>
    </xf>
    <xf numFmtId="0" fontId="18" fillId="0" borderId="14" xfId="2" applyFont="1" applyBorder="1" applyAlignment="1">
      <alignment horizontal="center" vertical="center" wrapText="1"/>
    </xf>
    <xf numFmtId="0" fontId="19" fillId="16" borderId="0" xfId="2" applyFont="1" applyFill="1" applyAlignment="1">
      <alignment vertical="center" wrapText="1"/>
    </xf>
    <xf numFmtId="0" fontId="19" fillId="16" borderId="0" xfId="2" applyFont="1" applyFill="1" applyAlignment="1">
      <alignment vertical="center"/>
    </xf>
    <xf numFmtId="0" fontId="0" fillId="16" borderId="0" xfId="2" applyFont="1" applyFill="1" applyAlignment="1">
      <alignment vertical="center"/>
    </xf>
    <xf numFmtId="0" fontId="20" fillId="17" borderId="14" xfId="2" applyFont="1" applyFill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17" fillId="0" borderId="14" xfId="2" applyBorder="1" applyAlignment="1">
      <alignment horizontal="left" vertical="center" wrapText="1"/>
    </xf>
    <xf numFmtId="2" fontId="21" fillId="0" borderId="14" xfId="2" applyNumberFormat="1" applyFont="1" applyBorder="1" applyAlignment="1">
      <alignment horizontal="right" vertical="center" wrapText="1"/>
    </xf>
    <xf numFmtId="169" fontId="17" fillId="0" borderId="14" xfId="2" applyNumberFormat="1" applyBorder="1" applyAlignment="1">
      <alignment horizontal="center" vertical="center" wrapText="1"/>
    </xf>
    <xf numFmtId="0" fontId="17" fillId="0" borderId="0" xfId="2" applyAlignment="1">
      <alignment vertical="center" wrapText="1"/>
    </xf>
    <xf numFmtId="4" fontId="17" fillId="0" borderId="14" xfId="1" applyNumberFormat="1" applyFont="1" applyFill="1" applyBorder="1" applyAlignment="1" applyProtection="1">
      <alignment horizontal="center" vertical="center"/>
    </xf>
    <xf numFmtId="10" fontId="17" fillId="0" borderId="14" xfId="1" applyNumberFormat="1" applyFont="1" applyFill="1" applyBorder="1" applyAlignment="1" applyProtection="1">
      <alignment horizontal="center" vertical="center" wrapText="1"/>
    </xf>
    <xf numFmtId="49" fontId="22" fillId="0" borderId="15" xfId="2" applyNumberFormat="1" applyFont="1" applyBorder="1" applyAlignment="1">
      <alignment horizontal="center"/>
    </xf>
    <xf numFmtId="0" fontId="17" fillId="0" borderId="0" xfId="3"/>
    <xf numFmtId="49" fontId="22" fillId="0" borderId="16" xfId="2" applyNumberFormat="1" applyFont="1" applyBorder="1" applyAlignment="1">
      <alignment horizontal="center"/>
    </xf>
    <xf numFmtId="49" fontId="21" fillId="0" borderId="15" xfId="2" applyNumberFormat="1" applyFont="1" applyBorder="1" applyAlignment="1">
      <alignment horizontal="center" vertical="center"/>
    </xf>
    <xf numFmtId="49" fontId="23" fillId="0" borderId="17" xfId="2" applyNumberFormat="1" applyFont="1" applyBorder="1" applyAlignment="1">
      <alignment horizontal="center" vertical="center"/>
    </xf>
    <xf numFmtId="0" fontId="22" fillId="0" borderId="18" xfId="2" applyFont="1" applyBorder="1" applyAlignment="1">
      <alignment horizontal="center"/>
    </xf>
    <xf numFmtId="0" fontId="22" fillId="0" borderId="19" xfId="2" applyFont="1" applyBorder="1" applyAlignment="1">
      <alignment horizontal="center"/>
    </xf>
    <xf numFmtId="4" fontId="22" fillId="0" borderId="20" xfId="2" applyNumberFormat="1" applyFont="1" applyBorder="1" applyAlignment="1">
      <alignment horizontal="center"/>
    </xf>
    <xf numFmtId="0" fontId="21" fillId="0" borderId="21" xfId="2" applyFont="1" applyBorder="1" applyAlignment="1">
      <alignment horizontal="center"/>
    </xf>
    <xf numFmtId="0" fontId="21" fillId="0" borderId="22" xfId="2" applyFont="1" applyBorder="1"/>
    <xf numFmtId="4" fontId="0" fillId="0" borderId="23" xfId="2" applyNumberFormat="1" applyFont="1" applyBorder="1" applyAlignment="1">
      <alignment horizontal="center"/>
    </xf>
    <xf numFmtId="0" fontId="21" fillId="0" borderId="24" xfId="2" applyFont="1" applyBorder="1" applyAlignment="1">
      <alignment horizontal="center"/>
    </xf>
    <xf numFmtId="0" fontId="21" fillId="0" borderId="25" xfId="2" applyFont="1" applyBorder="1"/>
    <xf numFmtId="10" fontId="21" fillId="0" borderId="26" xfId="2" applyNumberFormat="1" applyFont="1" applyBorder="1" applyAlignment="1">
      <alignment horizontal="center"/>
    </xf>
    <xf numFmtId="10" fontId="0" fillId="0" borderId="23" xfId="2" applyNumberFormat="1" applyFont="1" applyBorder="1" applyAlignment="1">
      <alignment horizontal="center"/>
    </xf>
    <xf numFmtId="0" fontId="0" fillId="0" borderId="27" xfId="2" applyFont="1" applyBorder="1" applyAlignment="1">
      <alignment horizontal="center"/>
    </xf>
    <xf numFmtId="0" fontId="0" fillId="0" borderId="28" xfId="2" applyFont="1" applyBorder="1"/>
    <xf numFmtId="10" fontId="0" fillId="0" borderId="29" xfId="2" applyNumberFormat="1" applyFont="1" applyBorder="1" applyAlignment="1">
      <alignment horizontal="center"/>
    </xf>
    <xf numFmtId="0" fontId="21" fillId="0" borderId="30" xfId="2" applyFont="1" applyBorder="1" applyAlignment="1">
      <alignment horizontal="center"/>
    </xf>
    <xf numFmtId="0" fontId="0" fillId="0" borderId="31" xfId="2" applyFont="1" applyBorder="1"/>
    <xf numFmtId="10" fontId="0" fillId="0" borderId="32" xfId="2" applyNumberFormat="1" applyFont="1" applyBorder="1" applyAlignment="1">
      <alignment horizontal="center"/>
    </xf>
    <xf numFmtId="0" fontId="23" fillId="0" borderId="18" xfId="2" applyFont="1" applyBorder="1" applyAlignment="1">
      <alignment horizontal="left"/>
    </xf>
    <xf numFmtId="10" fontId="23" fillId="0" borderId="20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0" fontId="0" fillId="0" borderId="0" xfId="2" applyFont="1"/>
    <xf numFmtId="4" fontId="0" fillId="0" borderId="0" xfId="2" applyNumberFormat="1" applyFont="1" applyAlignment="1">
      <alignment horizontal="center"/>
    </xf>
    <xf numFmtId="0" fontId="21" fillId="0" borderId="33" xfId="2" applyFont="1" applyBorder="1" applyAlignment="1">
      <alignment horizontal="center"/>
    </xf>
    <xf numFmtId="49" fontId="23" fillId="0" borderId="34" xfId="2" applyNumberFormat="1" applyFont="1" applyBorder="1" applyAlignment="1">
      <alignment horizontal="center"/>
    </xf>
    <xf numFmtId="0" fontId="0" fillId="0" borderId="34" xfId="2" applyFont="1" applyBorder="1" applyAlignment="1">
      <alignment horizontal="center"/>
    </xf>
    <xf numFmtId="0" fontId="23" fillId="0" borderId="34" xfId="2" applyFont="1" applyBorder="1" applyAlignment="1">
      <alignment horizontal="center"/>
    </xf>
    <xf numFmtId="0" fontId="19" fillId="0" borderId="35" xfId="2" applyFont="1" applyBorder="1" applyAlignment="1">
      <alignment horizontal="center"/>
    </xf>
    <xf numFmtId="0" fontId="24" fillId="0" borderId="34" xfId="2" applyFont="1" applyBorder="1" applyAlignment="1">
      <alignment horizontal="center"/>
    </xf>
    <xf numFmtId="0" fontId="25" fillId="0" borderId="34" xfId="2" applyFont="1" applyBorder="1" applyAlignment="1">
      <alignment horizontal="center" vertical="center"/>
    </xf>
    <xf numFmtId="0" fontId="24" fillId="0" borderId="35" xfId="2" applyFont="1" applyBorder="1" applyAlignment="1">
      <alignment horizontal="center" vertical="center"/>
    </xf>
    <xf numFmtId="0" fontId="18" fillId="0" borderId="28" xfId="2" applyFont="1" applyBorder="1" applyAlignment="1">
      <alignment horizontal="center" vertical="center"/>
    </xf>
    <xf numFmtId="0" fontId="19" fillId="0" borderId="0" xfId="2" applyFont="1" applyAlignment="1">
      <alignment vertical="center"/>
    </xf>
    <xf numFmtId="0" fontId="26" fillId="17" borderId="28" xfId="2" applyFont="1" applyFill="1" applyBorder="1" applyAlignment="1">
      <alignment horizontal="center" vertical="center"/>
    </xf>
    <xf numFmtId="0" fontId="22" fillId="17" borderId="28" xfId="2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170" fontId="27" fillId="17" borderId="28" xfId="2" applyNumberFormat="1" applyFont="1" applyFill="1" applyBorder="1" applyAlignment="1">
      <alignment horizontal="center" vertical="center"/>
    </xf>
    <xf numFmtId="0" fontId="27" fillId="17" borderId="28" xfId="2" applyFont="1" applyFill="1" applyBorder="1" applyAlignment="1">
      <alignment horizontal="center" vertical="center"/>
    </xf>
    <xf numFmtId="0" fontId="28" fillId="0" borderId="0" xfId="2" applyFont="1" applyAlignment="1">
      <alignment vertical="center"/>
    </xf>
    <xf numFmtId="0" fontId="28" fillId="0" borderId="0" xfId="2" applyFont="1" applyAlignment="1">
      <alignment horizontal="center" vertical="center"/>
    </xf>
    <xf numFmtId="2" fontId="28" fillId="0" borderId="0" xfId="2" applyNumberFormat="1" applyFont="1" applyAlignment="1">
      <alignment horizontal="center" vertical="center"/>
    </xf>
    <xf numFmtId="170" fontId="28" fillId="0" borderId="0" xfId="2" applyNumberFormat="1" applyFont="1" applyAlignment="1">
      <alignment vertical="center"/>
    </xf>
    <xf numFmtId="171" fontId="27" fillId="17" borderId="28" xfId="2" applyNumberFormat="1" applyFont="1" applyFill="1" applyBorder="1" applyAlignment="1">
      <alignment horizontal="center" vertical="center"/>
    </xf>
    <xf numFmtId="9" fontId="27" fillId="17" borderId="28" xfId="2" applyNumberFormat="1" applyFont="1" applyFill="1" applyBorder="1" applyAlignment="1">
      <alignment horizontal="center" vertical="center"/>
    </xf>
    <xf numFmtId="172" fontId="27" fillId="17" borderId="28" xfId="2" applyNumberFormat="1" applyFont="1" applyFill="1" applyBorder="1" applyAlignment="1">
      <alignment horizontal="center" vertical="center"/>
    </xf>
    <xf numFmtId="0" fontId="27" fillId="17" borderId="28" xfId="2" applyFont="1" applyFill="1" applyBorder="1" applyAlignment="1">
      <alignment horizontal="center" vertical="center"/>
    </xf>
    <xf numFmtId="0" fontId="27" fillId="0" borderId="36" xfId="2" applyFont="1" applyBorder="1" applyAlignment="1">
      <alignment horizontal="left" vertical="center"/>
    </xf>
    <xf numFmtId="173" fontId="27" fillId="0" borderId="28" xfId="2" applyNumberFormat="1" applyFont="1" applyBorder="1" applyAlignment="1">
      <alignment horizontal="center" vertical="center"/>
    </xf>
    <xf numFmtId="10" fontId="27" fillId="0" borderId="28" xfId="2" applyNumberFormat="1" applyFont="1" applyBorder="1" applyAlignment="1">
      <alignment horizontal="center" vertical="center"/>
    </xf>
    <xf numFmtId="170" fontId="28" fillId="0" borderId="37" xfId="2" applyNumberFormat="1" applyFont="1" applyBorder="1" applyAlignment="1">
      <alignment vertical="center"/>
    </xf>
    <xf numFmtId="9" fontId="28" fillId="0" borderId="38" xfId="2" applyNumberFormat="1" applyFont="1" applyBorder="1" applyAlignment="1">
      <alignment vertical="center"/>
    </xf>
    <xf numFmtId="9" fontId="28" fillId="0" borderId="38" xfId="2" applyNumberFormat="1" applyFont="1" applyBorder="1" applyAlignment="1">
      <alignment horizontal="center" vertical="center"/>
    </xf>
    <xf numFmtId="172" fontId="28" fillId="0" borderId="28" xfId="2" applyNumberFormat="1" applyFont="1" applyBorder="1" applyAlignment="1">
      <alignment vertical="center"/>
    </xf>
    <xf numFmtId="0" fontId="29" fillId="0" borderId="36" xfId="2" applyFont="1" applyBorder="1" applyAlignment="1">
      <alignment horizontal="left" vertical="center"/>
    </xf>
    <xf numFmtId="0" fontId="29" fillId="0" borderId="28" xfId="2" applyFont="1" applyBorder="1" applyAlignment="1">
      <alignment horizontal="left" vertical="center"/>
    </xf>
    <xf numFmtId="0" fontId="30" fillId="0" borderId="28" xfId="2" applyFont="1" applyBorder="1" applyAlignment="1">
      <alignment vertical="center"/>
    </xf>
    <xf numFmtId="0" fontId="31" fillId="0" borderId="0" xfId="2" applyFont="1" applyAlignment="1">
      <alignment horizontal="center" vertical="center"/>
    </xf>
    <xf numFmtId="170" fontId="27" fillId="17" borderId="37" xfId="2" applyNumberFormat="1" applyFont="1" applyFill="1" applyBorder="1" applyAlignment="1">
      <alignment horizontal="left" vertical="center"/>
    </xf>
    <xf numFmtId="172" fontId="27" fillId="17" borderId="28" xfId="2" applyNumberFormat="1" applyFont="1" applyFill="1" applyBorder="1" applyAlignment="1">
      <alignment vertical="center"/>
    </xf>
    <xf numFmtId="9" fontId="27" fillId="17" borderId="28" xfId="2" applyNumberFormat="1" applyFont="1" applyFill="1" applyBorder="1" applyAlignment="1">
      <alignment horizontal="center" vertical="center"/>
    </xf>
    <xf numFmtId="171" fontId="27" fillId="17" borderId="38" xfId="2" applyNumberFormat="1" applyFont="1" applyFill="1" applyBorder="1" applyAlignment="1">
      <alignment horizontal="center" vertical="center"/>
    </xf>
    <xf numFmtId="0" fontId="27" fillId="17" borderId="28" xfId="2" applyFont="1" applyFill="1" applyBorder="1" applyAlignment="1">
      <alignment horizontal="left" vertical="center"/>
    </xf>
    <xf numFmtId="172" fontId="28" fillId="0" borderId="38" xfId="2" applyNumberFormat="1" applyFont="1" applyBorder="1" applyAlignment="1">
      <alignment vertical="center"/>
    </xf>
    <xf numFmtId="10" fontId="28" fillId="17" borderId="28" xfId="2" applyNumberFormat="1" applyFont="1" applyFill="1" applyBorder="1" applyAlignment="1">
      <alignment vertical="center"/>
    </xf>
    <xf numFmtId="172" fontId="27" fillId="0" borderId="28" xfId="2" applyNumberFormat="1" applyFont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9" fontId="19" fillId="0" borderId="0" xfId="2" applyNumberFormat="1" applyFont="1" applyAlignment="1">
      <alignment vertical="center"/>
    </xf>
    <xf numFmtId="10" fontId="0" fillId="19" borderId="28" xfId="2" applyNumberFormat="1" applyFont="1" applyFill="1" applyBorder="1" applyAlignment="1">
      <alignment horizontal="center" vertical="center"/>
    </xf>
    <xf numFmtId="0" fontId="28" fillId="0" borderId="16" xfId="2" applyFont="1" applyBorder="1" applyAlignment="1">
      <alignment horizontal="left" vertical="center" wrapText="1"/>
    </xf>
    <xf numFmtId="0" fontId="23" fillId="20" borderId="15" xfId="2" applyFont="1" applyFill="1" applyBorder="1" applyAlignment="1">
      <alignment horizontal="center" vertical="center" wrapText="1"/>
    </xf>
    <xf numFmtId="0" fontId="32" fillId="20" borderId="39" xfId="2" applyFont="1" applyFill="1" applyBorder="1" applyAlignment="1">
      <alignment horizontal="center" vertical="center" wrapText="1"/>
    </xf>
    <xf numFmtId="0" fontId="21" fillId="0" borderId="28" xfId="2" applyFont="1" applyBorder="1"/>
    <xf numFmtId="0" fontId="28" fillId="20" borderId="35" xfId="2" applyFont="1" applyFill="1" applyBorder="1" applyAlignment="1">
      <alignment vertical="top" wrapText="1"/>
    </xf>
    <xf numFmtId="10" fontId="32" fillId="20" borderId="40" xfId="2" applyNumberFormat="1" applyFont="1" applyFill="1" applyBorder="1" applyAlignment="1">
      <alignment horizontal="center" vertical="center" wrapText="1"/>
    </xf>
    <xf numFmtId="0" fontId="28" fillId="20" borderId="35" xfId="2" applyFont="1" applyFill="1" applyBorder="1" applyAlignment="1">
      <alignment vertical="center" wrapText="1"/>
    </xf>
    <xf numFmtId="10" fontId="0" fillId="20" borderId="28" xfId="2" applyNumberFormat="1" applyFont="1" applyFill="1" applyBorder="1" applyAlignment="1">
      <alignment horizontal="center" vertical="center"/>
    </xf>
    <xf numFmtId="0" fontId="32" fillId="20" borderId="15" xfId="2" applyFont="1" applyFill="1" applyBorder="1" applyAlignment="1">
      <alignment horizontal="center" vertical="center" wrapText="1"/>
    </xf>
    <xf numFmtId="0" fontId="28" fillId="0" borderId="16" xfId="2" applyFont="1" applyBorder="1"/>
    <xf numFmtId="0" fontId="23" fillId="0" borderId="15" xfId="2" applyFont="1" applyBorder="1" applyAlignment="1">
      <alignment horizontal="center" vertical="center" wrapText="1"/>
    </xf>
    <xf numFmtId="0" fontId="32" fillId="0" borderId="39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32" fillId="0" borderId="35" xfId="2" applyFont="1" applyBorder="1" applyAlignment="1">
      <alignment vertical="center" wrapText="1"/>
    </xf>
    <xf numFmtId="10" fontId="32" fillId="0" borderId="40" xfId="2" applyNumberFormat="1" applyFont="1" applyBorder="1" applyAlignment="1">
      <alignment horizontal="center" vertical="center" wrapText="1"/>
    </xf>
    <xf numFmtId="0" fontId="0" fillId="0" borderId="15" xfId="2" applyFont="1" applyBorder="1"/>
    <xf numFmtId="10" fontId="0" fillId="20" borderId="39" xfId="2" applyNumberFormat="1" applyFont="1" applyFill="1" applyBorder="1" applyAlignment="1">
      <alignment horizontal="center" vertical="center"/>
    </xf>
    <xf numFmtId="0" fontId="32" fillId="0" borderId="15" xfId="2" applyFont="1" applyBorder="1" applyAlignment="1">
      <alignment horizontal="center" vertical="center" wrapText="1"/>
    </xf>
    <xf numFmtId="0" fontId="28" fillId="0" borderId="0" xfId="2" applyFont="1" applyAlignment="1">
      <alignment horizontal="left" vertical="center" wrapText="1"/>
    </xf>
    <xf numFmtId="0" fontId="34" fillId="0" borderId="0" xfId="2" applyFont="1" applyAlignment="1">
      <alignment horizontal="center"/>
    </xf>
    <xf numFmtId="0" fontId="23" fillId="0" borderId="15" xfId="2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 wrapText="1"/>
    </xf>
    <xf numFmtId="0" fontId="23" fillId="0" borderId="35" xfId="2" applyFont="1" applyBorder="1" applyAlignment="1">
      <alignment horizontal="center" vertical="center" wrapText="1"/>
    </xf>
    <xf numFmtId="0" fontId="32" fillId="0" borderId="40" xfId="2" applyFont="1" applyBorder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0" fontId="32" fillId="20" borderId="35" xfId="2" applyFont="1" applyFill="1" applyBorder="1" applyAlignment="1">
      <alignment vertical="center" wrapText="1"/>
    </xf>
    <xf numFmtId="10" fontId="32" fillId="0" borderId="0" xfId="2" applyNumberFormat="1" applyFont="1" applyAlignment="1">
      <alignment horizontal="center" vertical="center" wrapText="1"/>
    </xf>
    <xf numFmtId="0" fontId="0" fillId="0" borderId="35" xfId="2" applyFont="1" applyBorder="1" applyAlignment="1">
      <alignment vertical="center" wrapText="1"/>
    </xf>
    <xf numFmtId="0" fontId="4" fillId="21" borderId="41" xfId="0" applyFont="1" applyFill="1" applyBorder="1" applyAlignment="1">
      <alignment horizontal="center" vertical="center" wrapText="1"/>
    </xf>
    <xf numFmtId="0" fontId="4" fillId="21" borderId="42" xfId="0" applyFont="1" applyFill="1" applyBorder="1" applyAlignment="1">
      <alignment horizontal="center" vertical="center" wrapText="1"/>
    </xf>
    <xf numFmtId="0" fontId="4" fillId="21" borderId="43" xfId="0" applyFont="1" applyFill="1" applyBorder="1" applyAlignment="1">
      <alignment horizontal="center" vertical="center" wrapText="1"/>
    </xf>
    <xf numFmtId="4" fontId="4" fillId="21" borderId="13" xfId="0" applyNumberFormat="1" applyFont="1" applyFill="1" applyBorder="1" applyAlignment="1">
      <alignment horizontal="right" vertical="center" wrapText="1"/>
    </xf>
    <xf numFmtId="166" fontId="4" fillId="21" borderId="13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8" fillId="15" borderId="0" xfId="0" applyFont="1" applyFill="1" applyAlignment="1">
      <alignment horizontal="right" vertical="center" wrapText="1"/>
    </xf>
    <xf numFmtId="0" fontId="14" fillId="15" borderId="0" xfId="0" applyFont="1" applyFill="1" applyAlignment="1">
      <alignment horizontal="left" vertical="center" wrapText="1"/>
    </xf>
    <xf numFmtId="0" fontId="8" fillId="15" borderId="0" xfId="0" applyFont="1" applyFill="1" applyAlignment="1">
      <alignment horizontal="right" vertical="center" wrapText="1"/>
    </xf>
    <xf numFmtId="0" fontId="8" fillId="15" borderId="0" xfId="0" applyFont="1" applyFill="1" applyAlignment="1">
      <alignment horizontal="left" vertical="center" wrapText="1"/>
    </xf>
    <xf numFmtId="4" fontId="8" fillId="15" borderId="0" xfId="0" applyNumberFormat="1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right" vertical="center" wrapText="1"/>
    </xf>
    <xf numFmtId="4" fontId="6" fillId="7" borderId="6" xfId="0" applyNumberFormat="1" applyFont="1" applyFill="1" applyBorder="1" applyAlignment="1">
      <alignment horizontal="right" vertical="center" wrapText="1"/>
    </xf>
    <xf numFmtId="166" fontId="7" fillId="8" borderId="7" xfId="0" applyNumberFormat="1" applyFont="1" applyFill="1" applyBorder="1" applyAlignment="1">
      <alignment horizontal="right" vertical="center" wrapText="1"/>
    </xf>
    <xf numFmtId="0" fontId="4" fillId="18" borderId="4" xfId="0" applyFont="1" applyFill="1" applyBorder="1" applyAlignment="1">
      <alignment horizontal="left" vertical="center" wrapText="1"/>
    </xf>
    <xf numFmtId="0" fontId="5" fillId="18" borderId="5" xfId="0" applyFont="1" applyFill="1" applyBorder="1" applyAlignment="1">
      <alignment horizontal="right" vertical="center" wrapText="1"/>
    </xf>
    <xf numFmtId="4" fontId="6" fillId="18" borderId="6" xfId="0" applyNumberFormat="1" applyFont="1" applyFill="1" applyBorder="1" applyAlignment="1">
      <alignment horizontal="right" vertical="center" wrapText="1"/>
    </xf>
    <xf numFmtId="166" fontId="7" fillId="18" borderId="7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10" fillId="10" borderId="9" xfId="0" applyFont="1" applyFill="1" applyBorder="1" applyAlignment="1">
      <alignment horizontal="center" vertical="center" wrapText="1"/>
    </xf>
    <xf numFmtId="4" fontId="12" fillId="12" borderId="11" xfId="0" applyNumberFormat="1" applyFont="1" applyFill="1" applyBorder="1" applyAlignment="1">
      <alignment horizontal="right" vertical="center" wrapText="1"/>
    </xf>
    <xf numFmtId="166" fontId="13" fillId="13" borderId="12" xfId="0" applyNumberFormat="1" applyFont="1" applyFill="1" applyBorder="1" applyAlignment="1">
      <alignment horizontal="right" vertical="center" wrapText="1"/>
    </xf>
    <xf numFmtId="0" fontId="4" fillId="22" borderId="4" xfId="0" applyFont="1" applyFill="1" applyBorder="1" applyAlignment="1">
      <alignment horizontal="left" vertical="center" wrapText="1"/>
    </xf>
    <xf numFmtId="0" fontId="5" fillId="22" borderId="5" xfId="0" applyFont="1" applyFill="1" applyBorder="1" applyAlignment="1">
      <alignment horizontal="right" vertical="center" wrapText="1"/>
    </xf>
    <xf numFmtId="4" fontId="6" fillId="22" borderId="6" xfId="0" applyNumberFormat="1" applyFont="1" applyFill="1" applyBorder="1" applyAlignment="1">
      <alignment horizontal="right" vertical="center" wrapText="1"/>
    </xf>
    <xf numFmtId="166" fontId="7" fillId="22" borderId="7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11" borderId="10" xfId="0" applyFont="1" applyFill="1" applyBorder="1" applyAlignment="1">
      <alignment horizontal="right" vertical="center" wrapText="1"/>
    </xf>
    <xf numFmtId="4" fontId="27" fillId="0" borderId="36" xfId="2" applyNumberFormat="1" applyFont="1" applyBorder="1" applyAlignment="1">
      <alignment horizontal="left" vertical="center"/>
    </xf>
  </cellXfs>
  <cellStyles count="4">
    <cellStyle name="Cálculo 2 2 15 13" xfId="2" xr:uid="{CD6BD126-4488-4DE7-8246-9511B9A72054}"/>
    <cellStyle name="Normal" xfId="0" builtinId="0"/>
    <cellStyle name="Normal 2" xfId="3" xr:uid="{87BA0A0A-CC73-4AD5-B6EC-241E6780E4F2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136650</xdr:colOff>
      <xdr:row>0</xdr:row>
      <xdr:rowOff>76201</xdr:rowOff>
    </xdr:from>
    <xdr:to>
      <xdr:col>9</xdr:col>
      <xdr:colOff>429450</xdr:colOff>
      <xdr:row>0</xdr:row>
      <xdr:rowOff>762001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B820DA-4ED8-4B03-A8E5-3EB1E407F6D4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394950" y="76201"/>
          <a:ext cx="1835850" cy="685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38099</xdr:rowOff>
    </xdr:from>
    <xdr:to>
      <xdr:col>2</xdr:col>
      <xdr:colOff>552449</xdr:colOff>
      <xdr:row>0</xdr:row>
      <xdr:rowOff>762000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EF07C04-B7EC-4281-B44C-35F76DA1EDB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099"/>
          <a:ext cx="1952625" cy="72390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1114425</xdr:colOff>
      <xdr:row>0</xdr:row>
      <xdr:rowOff>85725</xdr:rowOff>
    </xdr:from>
    <xdr:to>
      <xdr:col>6</xdr:col>
      <xdr:colOff>537156</xdr:colOff>
      <xdr:row>0</xdr:row>
      <xdr:rowOff>724779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8A4ADA3A-66B8-49A8-9DE3-6D4CA8ED05B8}"/>
            </a:ext>
          </a:extLst>
        </xdr:cNvPr>
        <xdr:cNvSpPr>
          <a:spLocks noChangeArrowheads="1"/>
        </xdr:cNvSpPr>
      </xdr:nvSpPr>
      <xdr:spPr bwMode="auto">
        <a:xfrm>
          <a:off x="3648075" y="85725"/>
          <a:ext cx="5594931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77501</xdr:colOff>
      <xdr:row>0</xdr:row>
      <xdr:rowOff>96117</xdr:rowOff>
    </xdr:from>
    <xdr:to>
      <xdr:col>9</xdr:col>
      <xdr:colOff>864136</xdr:colOff>
      <xdr:row>0</xdr:row>
      <xdr:rowOff>762867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444B68-C7A1-47D5-B158-F70398CCC4B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392826" y="96117"/>
          <a:ext cx="1834385" cy="6667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8659</xdr:colOff>
      <xdr:row>0</xdr:row>
      <xdr:rowOff>69272</xdr:rowOff>
    </xdr:from>
    <xdr:to>
      <xdr:col>1</xdr:col>
      <xdr:colOff>1675534</xdr:colOff>
      <xdr:row>0</xdr:row>
      <xdr:rowOff>764598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C03830-FA92-4EC7-A3CB-2F4AB821D2B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9" y="69272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1319646</xdr:colOff>
      <xdr:row>0</xdr:row>
      <xdr:rowOff>134216</xdr:rowOff>
    </xdr:from>
    <xdr:to>
      <xdr:col>7</xdr:col>
      <xdr:colOff>406005</xdr:colOff>
      <xdr:row>0</xdr:row>
      <xdr:rowOff>773270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147943EA-46AD-4242-A43B-0DDFFBED6EA2}"/>
            </a:ext>
          </a:extLst>
        </xdr:cNvPr>
        <xdr:cNvSpPr>
          <a:spLocks noChangeArrowheads="1"/>
        </xdr:cNvSpPr>
      </xdr:nvSpPr>
      <xdr:spPr bwMode="auto">
        <a:xfrm>
          <a:off x="1605396" y="134216"/>
          <a:ext cx="7115934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37440</xdr:colOff>
      <xdr:row>31</xdr:row>
      <xdr:rowOff>71166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AA853A30-F355-41CA-A28D-F46A355278F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440" cy="575931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ec\Downloads\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>
        <row r="7">
          <cell r="D7" t="str">
            <v>SERVIÇOS INICIAIS</v>
          </cell>
        </row>
        <row r="40">
          <cell r="D40" t="str">
            <v>PAVIMENTAÇÃO</v>
          </cell>
        </row>
      </sheetData>
      <sheetData sheetId="1"/>
      <sheetData sheetId="2" refreshError="1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102"/>
  <sheetViews>
    <sheetView tabSelected="1" showOutlineSymbols="0" showWhiteSpace="0" zoomScaleNormal="100" workbookViewId="0">
      <selection activeCell="B4" sqref="B4:F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0.125" customWidth="1"/>
    <col min="10" max="10" width="9.375" customWidth="1"/>
  </cols>
  <sheetData>
    <row r="1" spans="1:250" s="4" customFormat="1" ht="60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6"/>
      <c r="IO1" s="6"/>
      <c r="IP1" s="6"/>
    </row>
    <row r="2" spans="1:250" s="4" customFormat="1" ht="26.25" customHeight="1" x14ac:dyDescent="0.2">
      <c r="A2" s="7" t="s">
        <v>317</v>
      </c>
      <c r="B2" s="7"/>
      <c r="C2" s="7"/>
      <c r="D2" s="7"/>
      <c r="E2" s="7"/>
      <c r="F2" s="7"/>
      <c r="G2" s="7"/>
      <c r="H2" s="7"/>
      <c r="I2" s="7"/>
      <c r="J2" s="7"/>
    </row>
    <row r="3" spans="1:250" s="12" customFormat="1" ht="19.899999999999999" customHeight="1" x14ac:dyDescent="0.2">
      <c r="A3" s="8" t="s">
        <v>235</v>
      </c>
      <c r="B3" s="9" t="s">
        <v>236</v>
      </c>
      <c r="C3" s="9"/>
      <c r="D3" s="9"/>
      <c r="E3" s="9"/>
      <c r="F3" s="9"/>
      <c r="G3" s="10" t="s">
        <v>237</v>
      </c>
      <c r="H3" s="10"/>
      <c r="I3" s="11">
        <v>44693</v>
      </c>
      <c r="J3" s="11"/>
    </row>
    <row r="4" spans="1:250" s="12" customFormat="1" ht="19.899999999999999" customHeight="1" x14ac:dyDescent="0.2">
      <c r="A4" s="8" t="s">
        <v>238</v>
      </c>
      <c r="B4" s="9" t="s">
        <v>318</v>
      </c>
      <c r="C4" s="9"/>
      <c r="D4" s="9"/>
      <c r="E4" s="9"/>
      <c r="F4" s="9"/>
      <c r="G4" s="10" t="s">
        <v>239</v>
      </c>
      <c r="H4" s="10"/>
      <c r="I4" s="13" t="s">
        <v>315</v>
      </c>
      <c r="J4" s="13"/>
    </row>
    <row r="5" spans="1:250" s="12" customFormat="1" ht="19.899999999999999" customHeight="1" x14ac:dyDescent="0.2">
      <c r="A5" s="8" t="s">
        <v>240</v>
      </c>
      <c r="B5" s="9" t="s">
        <v>314</v>
      </c>
      <c r="C5" s="9"/>
      <c r="D5" s="9"/>
      <c r="E5" s="9"/>
      <c r="F5" s="9"/>
      <c r="G5" s="10" t="s">
        <v>241</v>
      </c>
      <c r="H5" s="10"/>
      <c r="I5" s="14">
        <v>0.24840000000000001</v>
      </c>
      <c r="J5" s="14"/>
    </row>
    <row r="6" spans="1:250" ht="30" customHeight="1" x14ac:dyDescent="0.2">
      <c r="A6" s="125" t="s">
        <v>0</v>
      </c>
      <c r="B6" s="126" t="s">
        <v>1</v>
      </c>
      <c r="C6" s="125" t="s">
        <v>2</v>
      </c>
      <c r="D6" s="125" t="s">
        <v>3</v>
      </c>
      <c r="E6" s="127" t="s">
        <v>4</v>
      </c>
      <c r="F6" s="126" t="s">
        <v>5</v>
      </c>
      <c r="G6" s="126" t="s">
        <v>6</v>
      </c>
      <c r="H6" s="126" t="s">
        <v>7</v>
      </c>
      <c r="I6" s="126" t="s">
        <v>8</v>
      </c>
      <c r="J6" s="126" t="s">
        <v>9</v>
      </c>
    </row>
    <row r="7" spans="1:250" ht="24" customHeight="1" x14ac:dyDescent="0.2">
      <c r="A7" s="128" t="s">
        <v>10</v>
      </c>
      <c r="B7" s="128"/>
      <c r="C7" s="128"/>
      <c r="D7" s="128" t="s">
        <v>11</v>
      </c>
      <c r="E7" s="128"/>
      <c r="F7" s="129"/>
      <c r="G7" s="128"/>
      <c r="H7" s="128"/>
      <c r="I7" s="130">
        <f>SUM(I8,I10,I14)</f>
        <v>1133.1099999999999</v>
      </c>
      <c r="J7" s="131">
        <f>I7 / $H$101</f>
        <v>1.6817861833527046E-2</v>
      </c>
    </row>
    <row r="8" spans="1:250" ht="24" customHeight="1" x14ac:dyDescent="0.2">
      <c r="A8" s="132" t="s">
        <v>12</v>
      </c>
      <c r="B8" s="132"/>
      <c r="C8" s="132"/>
      <c r="D8" s="132" t="s">
        <v>13</v>
      </c>
      <c r="E8" s="132"/>
      <c r="F8" s="133"/>
      <c r="G8" s="132"/>
      <c r="H8" s="132"/>
      <c r="I8" s="134">
        <f>SUM(I9)</f>
        <v>73.63</v>
      </c>
      <c r="J8" s="135">
        <f>I8 / $H$101</f>
        <v>1.0928322641249274E-3</v>
      </c>
    </row>
    <row r="9" spans="1:250" ht="24" customHeight="1" x14ac:dyDescent="0.2">
      <c r="A9" s="136" t="s">
        <v>14</v>
      </c>
      <c r="B9" s="137" t="s">
        <v>15</v>
      </c>
      <c r="C9" s="136" t="s">
        <v>16</v>
      </c>
      <c r="D9" s="136" t="s">
        <v>17</v>
      </c>
      <c r="E9" s="138" t="s">
        <v>18</v>
      </c>
      <c r="F9" s="137">
        <v>8.98</v>
      </c>
      <c r="G9" s="139">
        <v>6.57</v>
      </c>
      <c r="H9" s="139">
        <f>TRUNC(G9 * (1 + 24.84 / 100), 2)</f>
        <v>8.1999999999999993</v>
      </c>
      <c r="I9" s="139">
        <f>TRUNC(F9 * H9, 2)</f>
        <v>73.63</v>
      </c>
      <c r="J9" s="140">
        <f>I9 / $H$101</f>
        <v>1.0928322641249274E-3</v>
      </c>
    </row>
    <row r="10" spans="1:250" ht="24" customHeight="1" x14ac:dyDescent="0.2">
      <c r="A10" s="132" t="s">
        <v>19</v>
      </c>
      <c r="B10" s="132"/>
      <c r="C10" s="132"/>
      <c r="D10" s="132" t="s">
        <v>20</v>
      </c>
      <c r="E10" s="132"/>
      <c r="F10" s="133"/>
      <c r="G10" s="132"/>
      <c r="H10" s="132"/>
      <c r="I10" s="134">
        <f>SUM(I11:I13)</f>
        <v>505.96</v>
      </c>
      <c r="J10" s="135">
        <f>I10 / $H$101</f>
        <v>7.509566920503169E-3</v>
      </c>
    </row>
    <row r="11" spans="1:250" ht="24" customHeight="1" x14ac:dyDescent="0.2">
      <c r="A11" s="136" t="s">
        <v>21</v>
      </c>
      <c r="B11" s="137" t="s">
        <v>22</v>
      </c>
      <c r="C11" s="136" t="s">
        <v>23</v>
      </c>
      <c r="D11" s="136" t="s">
        <v>24</v>
      </c>
      <c r="E11" s="138" t="s">
        <v>25</v>
      </c>
      <c r="F11" s="137">
        <v>1.53</v>
      </c>
      <c r="G11" s="139">
        <v>121</v>
      </c>
      <c r="H11" s="139">
        <f>TRUNC(G11 * (1 + 24.84 / 100), 2)</f>
        <v>151.05000000000001</v>
      </c>
      <c r="I11" s="139">
        <f>TRUNC(F11 * H11, 2)</f>
        <v>231.1</v>
      </c>
      <c r="J11" s="140">
        <f>I11 / $H$101</f>
        <v>3.4300358038743821E-3</v>
      </c>
    </row>
    <row r="12" spans="1:250" ht="36" customHeight="1" x14ac:dyDescent="0.2">
      <c r="A12" s="136" t="s">
        <v>26</v>
      </c>
      <c r="B12" s="137" t="s">
        <v>27</v>
      </c>
      <c r="C12" s="136" t="s">
        <v>23</v>
      </c>
      <c r="D12" s="136" t="s">
        <v>28</v>
      </c>
      <c r="E12" s="138" t="s">
        <v>25</v>
      </c>
      <c r="F12" s="137">
        <v>0.78</v>
      </c>
      <c r="G12" s="139">
        <v>277.58999999999997</v>
      </c>
      <c r="H12" s="139">
        <f>TRUNC(G12 * (1 + 24.84 / 100), 2)</f>
        <v>346.54</v>
      </c>
      <c r="I12" s="139">
        <f>TRUNC(F12 * H12, 2)</f>
        <v>270.3</v>
      </c>
      <c r="J12" s="140">
        <f>I12 / $H$101</f>
        <v>4.0118506178591327E-3</v>
      </c>
    </row>
    <row r="13" spans="1:250" ht="36" customHeight="1" x14ac:dyDescent="0.2">
      <c r="A13" s="136" t="s">
        <v>29</v>
      </c>
      <c r="B13" s="137" t="s">
        <v>30</v>
      </c>
      <c r="C13" s="136" t="s">
        <v>23</v>
      </c>
      <c r="D13" s="136" t="s">
        <v>31</v>
      </c>
      <c r="E13" s="138" t="s">
        <v>32</v>
      </c>
      <c r="F13" s="137">
        <v>8</v>
      </c>
      <c r="G13" s="139">
        <v>0.46</v>
      </c>
      <c r="H13" s="139">
        <f>TRUNC(G13 * (1 + 24.84 / 100), 2)</f>
        <v>0.56999999999999995</v>
      </c>
      <c r="I13" s="139">
        <f>TRUNC(F13 * H13, 2)</f>
        <v>4.5599999999999996</v>
      </c>
      <c r="J13" s="140">
        <f>I13 / $H$101</f>
        <v>6.7680498769654609E-5</v>
      </c>
    </row>
    <row r="14" spans="1:250" ht="24" customHeight="1" x14ac:dyDescent="0.2">
      <c r="A14" s="141" t="s">
        <v>33</v>
      </c>
      <c r="B14" s="141"/>
      <c r="C14" s="141"/>
      <c r="D14" s="141" t="s">
        <v>34</v>
      </c>
      <c r="E14" s="141"/>
      <c r="F14" s="142"/>
      <c r="G14" s="141"/>
      <c r="H14" s="141"/>
      <c r="I14" s="143">
        <f>SUM(I15)</f>
        <v>553.52</v>
      </c>
      <c r="J14" s="144">
        <f>I14 / $H$101</f>
        <v>8.2154626488989517E-3</v>
      </c>
    </row>
    <row r="15" spans="1:250" ht="24" customHeight="1" x14ac:dyDescent="0.2">
      <c r="A15" s="136" t="s">
        <v>21</v>
      </c>
      <c r="B15" s="137">
        <v>42581</v>
      </c>
      <c r="C15" s="136" t="s">
        <v>310</v>
      </c>
      <c r="D15" s="136" t="s">
        <v>311</v>
      </c>
      <c r="E15" s="138" t="s">
        <v>25</v>
      </c>
      <c r="F15" s="137">
        <v>8</v>
      </c>
      <c r="G15" s="139">
        <v>55.43</v>
      </c>
      <c r="H15" s="139">
        <f>TRUNC(G15 * (1 + 24.84 / 100), 2)</f>
        <v>69.19</v>
      </c>
      <c r="I15" s="139">
        <f>TRUNC(F15 * H15, 2)</f>
        <v>553.52</v>
      </c>
      <c r="J15" s="140">
        <f>I15 / $H$101</f>
        <v>8.2154626488989517E-3</v>
      </c>
    </row>
    <row r="16" spans="1:250" ht="24" customHeight="1" x14ac:dyDescent="0.2">
      <c r="A16" s="128" t="s">
        <v>35</v>
      </c>
      <c r="B16" s="128"/>
      <c r="C16" s="128"/>
      <c r="D16" s="128" t="s">
        <v>36</v>
      </c>
      <c r="E16" s="128"/>
      <c r="F16" s="129"/>
      <c r="G16" s="128"/>
      <c r="H16" s="128"/>
      <c r="I16" s="130">
        <f>SUM(I17:I18)</f>
        <v>576.61</v>
      </c>
      <c r="J16" s="131">
        <f>I16 / $H$101</f>
        <v>8.5581693849935414E-3</v>
      </c>
    </row>
    <row r="17" spans="1:10" ht="24" customHeight="1" x14ac:dyDescent="0.2">
      <c r="A17" s="136" t="s">
        <v>37</v>
      </c>
      <c r="B17" s="137" t="s">
        <v>38</v>
      </c>
      <c r="C17" s="136" t="s">
        <v>23</v>
      </c>
      <c r="D17" s="136" t="s">
        <v>39</v>
      </c>
      <c r="E17" s="138" t="s">
        <v>25</v>
      </c>
      <c r="F17" s="137">
        <v>4.5</v>
      </c>
      <c r="G17" s="139">
        <v>80.86</v>
      </c>
      <c r="H17" s="139">
        <f>TRUNC(G17 * (1 + 24.84 / 100), 2)</f>
        <v>100.94</v>
      </c>
      <c r="I17" s="139">
        <f>TRUNC(F17 * H17, 2)</f>
        <v>454.23</v>
      </c>
      <c r="J17" s="140">
        <f>I17 / $H$101</f>
        <v>6.7417791570482935E-3</v>
      </c>
    </row>
    <row r="18" spans="1:10" ht="24" customHeight="1" x14ac:dyDescent="0.2">
      <c r="A18" s="136" t="s">
        <v>40</v>
      </c>
      <c r="B18" s="137" t="s">
        <v>41</v>
      </c>
      <c r="C18" s="136" t="s">
        <v>23</v>
      </c>
      <c r="D18" s="136" t="s">
        <v>42</v>
      </c>
      <c r="E18" s="138" t="s">
        <v>25</v>
      </c>
      <c r="F18" s="137">
        <v>2</v>
      </c>
      <c r="G18" s="139">
        <v>49.02</v>
      </c>
      <c r="H18" s="139">
        <f>TRUNC(G18 * (1 + 24.84 / 100), 2)</f>
        <v>61.19</v>
      </c>
      <c r="I18" s="139">
        <f>TRUNC(F18 * H18, 2)</f>
        <v>122.38</v>
      </c>
      <c r="J18" s="140">
        <f>I18 / $H$101</f>
        <v>1.8163902279452482E-3</v>
      </c>
    </row>
    <row r="19" spans="1:10" ht="24" customHeight="1" x14ac:dyDescent="0.2">
      <c r="A19" s="128" t="s">
        <v>43</v>
      </c>
      <c r="B19" s="128"/>
      <c r="C19" s="128"/>
      <c r="D19" s="128" t="s">
        <v>44</v>
      </c>
      <c r="E19" s="128"/>
      <c r="F19" s="129"/>
      <c r="G19" s="128"/>
      <c r="H19" s="128"/>
      <c r="I19" s="130">
        <f>SUM(I20,I22)</f>
        <v>3706.84</v>
      </c>
      <c r="J19" s="131">
        <f>I19 / $H$101</f>
        <v>5.5017714925286523E-2</v>
      </c>
    </row>
    <row r="20" spans="1:10" ht="24" customHeight="1" x14ac:dyDescent="0.2">
      <c r="A20" s="141" t="s">
        <v>45</v>
      </c>
      <c r="B20" s="141"/>
      <c r="C20" s="141"/>
      <c r="D20" s="141" t="s">
        <v>46</v>
      </c>
      <c r="E20" s="141"/>
      <c r="F20" s="142"/>
      <c r="G20" s="141"/>
      <c r="H20" s="141"/>
      <c r="I20" s="143">
        <f>SUM(I21)</f>
        <v>900.24</v>
      </c>
      <c r="J20" s="144">
        <f>I20 / $H$101</f>
        <v>1.3361555309735498E-2</v>
      </c>
    </row>
    <row r="21" spans="1:10" ht="36" customHeight="1" x14ac:dyDescent="0.2">
      <c r="A21" s="136" t="s">
        <v>47</v>
      </c>
      <c r="B21" s="137" t="s">
        <v>48</v>
      </c>
      <c r="C21" s="136" t="s">
        <v>23</v>
      </c>
      <c r="D21" s="136" t="s">
        <v>49</v>
      </c>
      <c r="E21" s="138" t="s">
        <v>32</v>
      </c>
      <c r="F21" s="137">
        <v>12</v>
      </c>
      <c r="G21" s="139">
        <v>60.1</v>
      </c>
      <c r="H21" s="139">
        <f>TRUNC(G21 * (1 + 24.84 / 100), 2)</f>
        <v>75.02</v>
      </c>
      <c r="I21" s="139">
        <f>TRUNC(F21 * H21, 2)</f>
        <v>900.24</v>
      </c>
      <c r="J21" s="140">
        <f>I21 / $H$101</f>
        <v>1.3361555309735498E-2</v>
      </c>
    </row>
    <row r="22" spans="1:10" ht="24" customHeight="1" x14ac:dyDescent="0.2">
      <c r="A22" s="141" t="s">
        <v>50</v>
      </c>
      <c r="B22" s="141"/>
      <c r="C22" s="141"/>
      <c r="D22" s="141" t="s">
        <v>51</v>
      </c>
      <c r="E22" s="141"/>
      <c r="F22" s="142"/>
      <c r="G22" s="141"/>
      <c r="H22" s="141"/>
      <c r="I22" s="143">
        <f>SUM(I23)</f>
        <v>2806.6</v>
      </c>
      <c r="J22" s="144">
        <f>I22 / $H$101</f>
        <v>4.1656159615551018E-2</v>
      </c>
    </row>
    <row r="23" spans="1:10" ht="36" customHeight="1" x14ac:dyDescent="0.2">
      <c r="A23" s="136" t="s">
        <v>52</v>
      </c>
      <c r="B23" s="137" t="s">
        <v>53</v>
      </c>
      <c r="C23" s="136" t="s">
        <v>23</v>
      </c>
      <c r="D23" s="136" t="s">
        <v>54</v>
      </c>
      <c r="E23" s="138" t="s">
        <v>55</v>
      </c>
      <c r="F23" s="137">
        <v>8.98</v>
      </c>
      <c r="G23" s="139">
        <v>250.36</v>
      </c>
      <c r="H23" s="139">
        <f>TRUNC(G23 * (1 + 24.84 / 100), 2)</f>
        <v>312.54000000000002</v>
      </c>
      <c r="I23" s="139">
        <f>TRUNC(F23 * H23, 2)</f>
        <v>2806.6</v>
      </c>
      <c r="J23" s="140">
        <f>I23 / $H$101</f>
        <v>4.1656159615551018E-2</v>
      </c>
    </row>
    <row r="24" spans="1:10" ht="24" customHeight="1" x14ac:dyDescent="0.2">
      <c r="A24" s="128" t="s">
        <v>56</v>
      </c>
      <c r="B24" s="128"/>
      <c r="C24" s="128"/>
      <c r="D24" s="128" t="s">
        <v>57</v>
      </c>
      <c r="E24" s="128"/>
      <c r="F24" s="129"/>
      <c r="G24" s="128"/>
      <c r="H24" s="128"/>
      <c r="I24" s="130">
        <f>SUM(I25,I27,I29,I31)</f>
        <v>26638.03</v>
      </c>
      <c r="J24" s="131">
        <f>I24 / $H$101</f>
        <v>0.39536735891250496</v>
      </c>
    </row>
    <row r="25" spans="1:10" ht="24" customHeight="1" x14ac:dyDescent="0.2">
      <c r="A25" s="141" t="s">
        <v>58</v>
      </c>
      <c r="B25" s="141"/>
      <c r="C25" s="141"/>
      <c r="D25" s="141" t="s">
        <v>59</v>
      </c>
      <c r="E25" s="141"/>
      <c r="F25" s="142"/>
      <c r="G25" s="141"/>
      <c r="H25" s="141"/>
      <c r="I25" s="143">
        <f>SUM(I26)</f>
        <v>5156.82</v>
      </c>
      <c r="J25" s="144">
        <f>I25 / $H$101</f>
        <v>7.6538629312572437E-2</v>
      </c>
    </row>
    <row r="26" spans="1:10" ht="36" customHeight="1" x14ac:dyDescent="0.2">
      <c r="A26" s="136" t="s">
        <v>60</v>
      </c>
      <c r="B26" s="137" t="s">
        <v>61</v>
      </c>
      <c r="C26" s="136" t="s">
        <v>23</v>
      </c>
      <c r="D26" s="136" t="s">
        <v>62</v>
      </c>
      <c r="E26" s="138" t="s">
        <v>25</v>
      </c>
      <c r="F26" s="137">
        <v>1.18</v>
      </c>
      <c r="G26" s="139">
        <v>3500.64</v>
      </c>
      <c r="H26" s="139">
        <f>TRUNC(G26 * (1 + 24.84 / 100), 2)</f>
        <v>4370.1899999999996</v>
      </c>
      <c r="I26" s="139">
        <f>TRUNC(F26 * H26, 2)</f>
        <v>5156.82</v>
      </c>
      <c r="J26" s="140">
        <f>I26 / $H$101</f>
        <v>7.6538629312572437E-2</v>
      </c>
    </row>
    <row r="27" spans="1:10" ht="24" customHeight="1" x14ac:dyDescent="0.2">
      <c r="A27" s="141" t="s">
        <v>63</v>
      </c>
      <c r="B27" s="141"/>
      <c r="C27" s="141"/>
      <c r="D27" s="141" t="s">
        <v>64</v>
      </c>
      <c r="E27" s="141"/>
      <c r="F27" s="142"/>
      <c r="G27" s="141"/>
      <c r="H27" s="141"/>
      <c r="I27" s="143">
        <f>SUM(I28)</f>
        <v>11581</v>
      </c>
      <c r="J27" s="144">
        <f>I27 / $H$101</f>
        <v>0.17188768777442329</v>
      </c>
    </row>
    <row r="28" spans="1:10" ht="36" customHeight="1" x14ac:dyDescent="0.2">
      <c r="A28" s="136" t="s">
        <v>65</v>
      </c>
      <c r="B28" s="137" t="s">
        <v>61</v>
      </c>
      <c r="C28" s="136" t="s">
        <v>23</v>
      </c>
      <c r="D28" s="136" t="s">
        <v>62</v>
      </c>
      <c r="E28" s="138" t="s">
        <v>25</v>
      </c>
      <c r="F28" s="137">
        <v>2.65</v>
      </c>
      <c r="G28" s="139">
        <v>3500.64</v>
      </c>
      <c r="H28" s="139">
        <f>TRUNC(G28 * (1 + 24.84 / 100), 2)</f>
        <v>4370.1899999999996</v>
      </c>
      <c r="I28" s="139">
        <f>TRUNC(F28 * H28, 2)</f>
        <v>11581</v>
      </c>
      <c r="J28" s="140">
        <f>I28 / $H$101</f>
        <v>0.17188768777442329</v>
      </c>
    </row>
    <row r="29" spans="1:10" ht="24" customHeight="1" x14ac:dyDescent="0.2">
      <c r="A29" s="141" t="s">
        <v>66</v>
      </c>
      <c r="B29" s="141"/>
      <c r="C29" s="141"/>
      <c r="D29" s="141" t="s">
        <v>67</v>
      </c>
      <c r="E29" s="141"/>
      <c r="F29" s="142"/>
      <c r="G29" s="141"/>
      <c r="H29" s="141"/>
      <c r="I29" s="143">
        <f>SUM(I30)</f>
        <v>9619.0300000000007</v>
      </c>
      <c r="J29" s="144">
        <f>I29 / $H$101</f>
        <v>0.14276770791234011</v>
      </c>
    </row>
    <row r="30" spans="1:10" ht="24" customHeight="1" x14ac:dyDescent="0.2">
      <c r="A30" s="136" t="s">
        <v>68</v>
      </c>
      <c r="B30" s="137" t="s">
        <v>69</v>
      </c>
      <c r="C30" s="136" t="s">
        <v>70</v>
      </c>
      <c r="D30" s="136" t="s">
        <v>71</v>
      </c>
      <c r="E30" s="138" t="s">
        <v>55</v>
      </c>
      <c r="F30" s="137">
        <v>28.5</v>
      </c>
      <c r="G30" s="139">
        <v>270.36</v>
      </c>
      <c r="H30" s="139">
        <f>TRUNC(G30 * (1 + 24.84 / 100), 2)</f>
        <v>337.51</v>
      </c>
      <c r="I30" s="139">
        <f>TRUNC(F30 * H30, 2)</f>
        <v>9619.0300000000007</v>
      </c>
      <c r="J30" s="140">
        <f>I30 / $H$101</f>
        <v>0.14276770791234011</v>
      </c>
    </row>
    <row r="31" spans="1:10" ht="24" customHeight="1" x14ac:dyDescent="0.2">
      <c r="A31" s="141" t="s">
        <v>72</v>
      </c>
      <c r="B31" s="141"/>
      <c r="C31" s="141"/>
      <c r="D31" s="141" t="s">
        <v>73</v>
      </c>
      <c r="E31" s="141"/>
      <c r="F31" s="142"/>
      <c r="G31" s="141"/>
      <c r="H31" s="141"/>
      <c r="I31" s="143">
        <f>SUM(I32)</f>
        <v>281.18</v>
      </c>
      <c r="J31" s="144">
        <f>I31 / $H$101</f>
        <v>4.1733339131691857E-3</v>
      </c>
    </row>
    <row r="32" spans="1:10" ht="36" customHeight="1" x14ac:dyDescent="0.2">
      <c r="A32" s="136" t="s">
        <v>74</v>
      </c>
      <c r="B32" s="137" t="s">
        <v>75</v>
      </c>
      <c r="C32" s="136" t="s">
        <v>23</v>
      </c>
      <c r="D32" s="136" t="s">
        <v>76</v>
      </c>
      <c r="E32" s="138" t="s">
        <v>25</v>
      </c>
      <c r="F32" s="137">
        <v>0.4</v>
      </c>
      <c r="G32" s="139">
        <v>563.09</v>
      </c>
      <c r="H32" s="139">
        <f>TRUNC(G32 * (1 + 24.84 / 100), 2)</f>
        <v>702.96</v>
      </c>
      <c r="I32" s="139">
        <f>TRUNC(F32 * H32, 2)</f>
        <v>281.18</v>
      </c>
      <c r="J32" s="140">
        <f>I32 / $H$101</f>
        <v>4.1733339131691857E-3</v>
      </c>
    </row>
    <row r="33" spans="1:10" ht="24" customHeight="1" x14ac:dyDescent="0.2">
      <c r="A33" s="128" t="s">
        <v>77</v>
      </c>
      <c r="B33" s="128"/>
      <c r="C33" s="128"/>
      <c r="D33" s="128" t="s">
        <v>78</v>
      </c>
      <c r="E33" s="128"/>
      <c r="F33" s="129"/>
      <c r="G33" s="128"/>
      <c r="H33" s="128"/>
      <c r="I33" s="130">
        <f>SUM(I34,I36)</f>
        <v>2978.68</v>
      </c>
      <c r="J33" s="131">
        <f>I33 / $H$101</f>
        <v>4.4210207911226929E-2</v>
      </c>
    </row>
    <row r="34" spans="1:10" ht="24" customHeight="1" x14ac:dyDescent="0.2">
      <c r="A34" s="141" t="s">
        <v>79</v>
      </c>
      <c r="B34" s="141"/>
      <c r="C34" s="141"/>
      <c r="D34" s="141" t="s">
        <v>51</v>
      </c>
      <c r="E34" s="141"/>
      <c r="F34" s="142"/>
      <c r="G34" s="141"/>
      <c r="H34" s="141"/>
      <c r="I34" s="143">
        <f>SUM(I35)</f>
        <v>237.64</v>
      </c>
      <c r="J34" s="144">
        <f>I34 / $H$101</f>
        <v>3.5271038876361232E-3</v>
      </c>
    </row>
    <row r="35" spans="1:10" ht="24" customHeight="1" x14ac:dyDescent="0.2">
      <c r="A35" s="136" t="s">
        <v>80</v>
      </c>
      <c r="B35" s="137" t="s">
        <v>81</v>
      </c>
      <c r="C35" s="136" t="s">
        <v>23</v>
      </c>
      <c r="D35" s="136" t="s">
        <v>82</v>
      </c>
      <c r="E35" s="138" t="s">
        <v>55</v>
      </c>
      <c r="F35" s="137">
        <v>4.8</v>
      </c>
      <c r="G35" s="139">
        <v>39.659999999999997</v>
      </c>
      <c r="H35" s="139">
        <f>TRUNC(G35 * (1 + 24.84 / 100), 2)</f>
        <v>49.51</v>
      </c>
      <c r="I35" s="139">
        <f>TRUNC(F35 * H35, 2)</f>
        <v>237.64</v>
      </c>
      <c r="J35" s="140">
        <f>I35 / $H$101</f>
        <v>3.5271038876361232E-3</v>
      </c>
    </row>
    <row r="36" spans="1:10" ht="24" customHeight="1" x14ac:dyDescent="0.2">
      <c r="A36" s="141" t="s">
        <v>83</v>
      </c>
      <c r="B36" s="141"/>
      <c r="C36" s="141"/>
      <c r="D36" s="141" t="s">
        <v>67</v>
      </c>
      <c r="E36" s="141"/>
      <c r="F36" s="142"/>
      <c r="G36" s="141"/>
      <c r="H36" s="141"/>
      <c r="I36" s="143">
        <f>SUM(I37:I38)</f>
        <v>2741.04</v>
      </c>
      <c r="J36" s="144">
        <f>I36 / $H$101</f>
        <v>4.0683104023590808E-2</v>
      </c>
    </row>
    <row r="37" spans="1:10" ht="36" customHeight="1" x14ac:dyDescent="0.2">
      <c r="A37" s="136" t="s">
        <v>84</v>
      </c>
      <c r="B37" s="137" t="s">
        <v>85</v>
      </c>
      <c r="C37" s="136" t="s">
        <v>23</v>
      </c>
      <c r="D37" s="136" t="s">
        <v>86</v>
      </c>
      <c r="E37" s="138" t="s">
        <v>55</v>
      </c>
      <c r="F37" s="137">
        <v>15.52</v>
      </c>
      <c r="G37" s="139">
        <v>96.16</v>
      </c>
      <c r="H37" s="139">
        <f>TRUNC(G37 * (1 + 24.84 / 100), 2)</f>
        <v>120.04</v>
      </c>
      <c r="I37" s="139">
        <f>TRUNC(F37 * H37, 2)</f>
        <v>1863.02</v>
      </c>
      <c r="J37" s="140">
        <f>I37 / $H$101</f>
        <v>2.7651342723210952E-2</v>
      </c>
    </row>
    <row r="38" spans="1:10" ht="48" customHeight="1" x14ac:dyDescent="0.2">
      <c r="A38" s="136" t="s">
        <v>87</v>
      </c>
      <c r="B38" s="137" t="s">
        <v>88</v>
      </c>
      <c r="C38" s="136" t="s">
        <v>23</v>
      </c>
      <c r="D38" s="136" t="s">
        <v>89</v>
      </c>
      <c r="E38" s="138" t="s">
        <v>55</v>
      </c>
      <c r="F38" s="137">
        <v>7.26</v>
      </c>
      <c r="G38" s="139">
        <v>96.88</v>
      </c>
      <c r="H38" s="139">
        <f>TRUNC(G38 * (1 + 24.84 / 100), 2)</f>
        <v>120.94</v>
      </c>
      <c r="I38" s="139">
        <f>TRUNC(F38 * H38, 2)</f>
        <v>878.02</v>
      </c>
      <c r="J38" s="140">
        <f>I38 / $H$101</f>
        <v>1.3031761300379857E-2</v>
      </c>
    </row>
    <row r="39" spans="1:10" ht="24" customHeight="1" x14ac:dyDescent="0.2">
      <c r="A39" s="128" t="s">
        <v>90</v>
      </c>
      <c r="B39" s="128"/>
      <c r="C39" s="128"/>
      <c r="D39" s="128" t="s">
        <v>91</v>
      </c>
      <c r="E39" s="128"/>
      <c r="F39" s="129"/>
      <c r="G39" s="128"/>
      <c r="H39" s="128"/>
      <c r="I39" s="130">
        <f>I40</f>
        <v>5693.1100000000006</v>
      </c>
      <c r="J39" s="131">
        <f>I39 / $H$101</f>
        <v>8.449836060318168E-2</v>
      </c>
    </row>
    <row r="40" spans="1:10" ht="24" customHeight="1" x14ac:dyDescent="0.2">
      <c r="A40" s="141" t="s">
        <v>92</v>
      </c>
      <c r="B40" s="141"/>
      <c r="C40" s="141"/>
      <c r="D40" s="141" t="s">
        <v>93</v>
      </c>
      <c r="E40" s="141"/>
      <c r="F40" s="142"/>
      <c r="G40" s="141"/>
      <c r="H40" s="141"/>
      <c r="I40" s="143">
        <f>SUM(I41:I42)</f>
        <v>5693.1100000000006</v>
      </c>
      <c r="J40" s="144">
        <f>I40 / $H$101</f>
        <v>8.449836060318168E-2</v>
      </c>
    </row>
    <row r="41" spans="1:10" ht="48" customHeight="1" x14ac:dyDescent="0.2">
      <c r="A41" s="136" t="s">
        <v>94</v>
      </c>
      <c r="B41" s="137" t="s">
        <v>95</v>
      </c>
      <c r="C41" s="136" t="s">
        <v>23</v>
      </c>
      <c r="D41" s="136" t="s">
        <v>96</v>
      </c>
      <c r="E41" s="138" t="s">
        <v>55</v>
      </c>
      <c r="F41" s="137">
        <v>45.52</v>
      </c>
      <c r="G41" s="139">
        <v>94.35</v>
      </c>
      <c r="H41" s="139">
        <f>TRUNC(G41 * (1 + 24.84 / 100), 2)</f>
        <v>117.78</v>
      </c>
      <c r="I41" s="139">
        <f>TRUNC(F41 * H41, 2)</f>
        <v>5361.34</v>
      </c>
      <c r="J41" s="140">
        <f>I41 / $H$101</f>
        <v>7.9574159051250024E-2</v>
      </c>
    </row>
    <row r="42" spans="1:10" ht="36" customHeight="1" x14ac:dyDescent="0.2">
      <c r="A42" s="136" t="s">
        <v>97</v>
      </c>
      <c r="B42" s="137" t="s">
        <v>98</v>
      </c>
      <c r="C42" s="136" t="s">
        <v>23</v>
      </c>
      <c r="D42" s="136" t="s">
        <v>99</v>
      </c>
      <c r="E42" s="138" t="s">
        <v>55</v>
      </c>
      <c r="F42" s="137">
        <v>1.28</v>
      </c>
      <c r="G42" s="139">
        <v>207.63</v>
      </c>
      <c r="H42" s="139">
        <f>TRUNC(G42 * (1 + 24.84 / 100), 2)</f>
        <v>259.2</v>
      </c>
      <c r="I42" s="139">
        <f>TRUNC(F42 * H42, 2)</f>
        <v>331.77</v>
      </c>
      <c r="J42" s="140">
        <f>I42 / $H$101</f>
        <v>4.9242015519316475E-3</v>
      </c>
    </row>
    <row r="43" spans="1:10" ht="24" customHeight="1" x14ac:dyDescent="0.2">
      <c r="A43" s="128" t="s">
        <v>100</v>
      </c>
      <c r="B43" s="128"/>
      <c r="C43" s="128"/>
      <c r="D43" s="128" t="s">
        <v>101</v>
      </c>
      <c r="E43" s="128"/>
      <c r="F43" s="129"/>
      <c r="G43" s="128"/>
      <c r="H43" s="128"/>
      <c r="I43" s="130">
        <f>I44+I48</f>
        <v>10895.51</v>
      </c>
      <c r="J43" s="131">
        <f>I43 / $H$101</f>
        <v>0.1617134980591578</v>
      </c>
    </row>
    <row r="44" spans="1:10" ht="24" customHeight="1" x14ac:dyDescent="0.2">
      <c r="A44" s="141" t="s">
        <v>102</v>
      </c>
      <c r="B44" s="141"/>
      <c r="C44" s="141"/>
      <c r="D44" s="141" t="s">
        <v>103</v>
      </c>
      <c r="E44" s="141"/>
      <c r="F44" s="142"/>
      <c r="G44" s="141"/>
      <c r="H44" s="141"/>
      <c r="I44" s="143">
        <f>SUM(I45:I47)</f>
        <v>7786.93</v>
      </c>
      <c r="J44" s="144">
        <f>I44 / $H$101</f>
        <v>0.11557528646587427</v>
      </c>
    </row>
    <row r="45" spans="1:10" ht="36" customHeight="1" x14ac:dyDescent="0.2">
      <c r="A45" s="136" t="s">
        <v>104</v>
      </c>
      <c r="B45" s="137" t="s">
        <v>105</v>
      </c>
      <c r="C45" s="136" t="s">
        <v>23</v>
      </c>
      <c r="D45" s="136" t="s">
        <v>106</v>
      </c>
      <c r="E45" s="138" t="s">
        <v>55</v>
      </c>
      <c r="F45" s="137">
        <v>119.61</v>
      </c>
      <c r="G45" s="139">
        <v>4.6399999999999997</v>
      </c>
      <c r="H45" s="139">
        <f>TRUNC(G45 * (1 + 24.84 / 100), 2)</f>
        <v>5.79</v>
      </c>
      <c r="I45" s="139">
        <f>TRUNC(F45 * H45, 2)</f>
        <v>692.54</v>
      </c>
      <c r="J45" s="140">
        <f>I45 / $H$101</f>
        <v>1.0278827328494869E-2</v>
      </c>
    </row>
    <row r="46" spans="1:10" ht="48" customHeight="1" x14ac:dyDescent="0.2">
      <c r="A46" s="136" t="s">
        <v>107</v>
      </c>
      <c r="B46" s="137" t="s">
        <v>108</v>
      </c>
      <c r="C46" s="136" t="s">
        <v>23</v>
      </c>
      <c r="D46" s="136" t="s">
        <v>109</v>
      </c>
      <c r="E46" s="138" t="s">
        <v>55</v>
      </c>
      <c r="F46" s="137">
        <v>119.61</v>
      </c>
      <c r="G46" s="139">
        <v>38.97</v>
      </c>
      <c r="H46" s="139">
        <f>TRUNC(G46 * (1 + 24.84 / 100), 2)</f>
        <v>48.65</v>
      </c>
      <c r="I46" s="139">
        <f>TRUNC(F46 * H46, 2)</f>
        <v>5819.02</v>
      </c>
      <c r="J46" s="140">
        <f>I46 / $H$101</f>
        <v>8.6367143848814831E-2</v>
      </c>
    </row>
    <row r="47" spans="1:10" ht="48" customHeight="1" x14ac:dyDescent="0.2">
      <c r="A47" s="136" t="s">
        <v>110</v>
      </c>
      <c r="B47" s="137" t="s">
        <v>111</v>
      </c>
      <c r="C47" s="136" t="s">
        <v>23</v>
      </c>
      <c r="D47" s="136" t="s">
        <v>112</v>
      </c>
      <c r="E47" s="138" t="s">
        <v>55</v>
      </c>
      <c r="F47" s="137">
        <v>28.5</v>
      </c>
      <c r="G47" s="139">
        <v>35.85</v>
      </c>
      <c r="H47" s="139">
        <f>TRUNC(G47 * (1 + 24.84 / 100), 2)</f>
        <v>44.75</v>
      </c>
      <c r="I47" s="139">
        <f>TRUNC(F47 * H47, 2)</f>
        <v>1275.3699999999999</v>
      </c>
      <c r="J47" s="140">
        <f>I47 / $H$101</f>
        <v>1.8929315288564563E-2</v>
      </c>
    </row>
    <row r="48" spans="1:10" ht="24" customHeight="1" x14ac:dyDescent="0.2">
      <c r="A48" s="141" t="s">
        <v>113</v>
      </c>
      <c r="B48" s="141"/>
      <c r="C48" s="141"/>
      <c r="D48" s="141" t="s">
        <v>114</v>
      </c>
      <c r="E48" s="141"/>
      <c r="F48" s="142"/>
      <c r="G48" s="141"/>
      <c r="H48" s="141"/>
      <c r="I48" s="143">
        <f>SUM(I49)</f>
        <v>3108.58</v>
      </c>
      <c r="J48" s="144">
        <f>I48 / $H$101</f>
        <v>4.6138211593283539E-2</v>
      </c>
    </row>
    <row r="49" spans="1:10" ht="48" customHeight="1" x14ac:dyDescent="0.2">
      <c r="A49" s="136" t="s">
        <v>115</v>
      </c>
      <c r="B49" s="137" t="s">
        <v>116</v>
      </c>
      <c r="C49" s="136" t="s">
        <v>23</v>
      </c>
      <c r="D49" s="136" t="s">
        <v>117</v>
      </c>
      <c r="E49" s="138" t="s">
        <v>55</v>
      </c>
      <c r="F49" s="137">
        <v>39.619999999999997</v>
      </c>
      <c r="G49" s="139">
        <v>62.85</v>
      </c>
      <c r="H49" s="139">
        <f>TRUNC(G49 * (1 + 24.84 / 100), 2)</f>
        <v>78.459999999999994</v>
      </c>
      <c r="I49" s="139">
        <f>TRUNC(F49 * H49, 2)</f>
        <v>3108.58</v>
      </c>
      <c r="J49" s="140">
        <f>I49 / $H$101</f>
        <v>4.6138211593283539E-2</v>
      </c>
    </row>
    <row r="50" spans="1:10" ht="24" customHeight="1" x14ac:dyDescent="0.2">
      <c r="A50" s="128" t="s">
        <v>118</v>
      </c>
      <c r="B50" s="128"/>
      <c r="C50" s="128"/>
      <c r="D50" s="128" t="s">
        <v>119</v>
      </c>
      <c r="E50" s="128"/>
      <c r="F50" s="129"/>
      <c r="G50" s="128"/>
      <c r="H50" s="128"/>
      <c r="I50" s="130">
        <f>SUM(I51,I54,I56)</f>
        <v>6241.6500000000005</v>
      </c>
      <c r="J50" s="131">
        <f>I50 / $H$101</f>
        <v>9.2639909023161132E-2</v>
      </c>
    </row>
    <row r="51" spans="1:10" ht="24" customHeight="1" x14ac:dyDescent="0.2">
      <c r="A51" s="141" t="s">
        <v>120</v>
      </c>
      <c r="B51" s="141"/>
      <c r="C51" s="141"/>
      <c r="D51" s="141" t="s">
        <v>121</v>
      </c>
      <c r="E51" s="141"/>
      <c r="F51" s="142"/>
      <c r="G51" s="141"/>
      <c r="H51" s="141"/>
      <c r="I51" s="143">
        <f>SUM(I52:I53)</f>
        <v>848.46</v>
      </c>
      <c r="J51" s="144">
        <f>I51 / $H$101</f>
        <v>1.2593025435548499E-2</v>
      </c>
    </row>
    <row r="52" spans="1:10" ht="60" customHeight="1" x14ac:dyDescent="0.2">
      <c r="A52" s="136" t="s">
        <v>122</v>
      </c>
      <c r="B52" s="137" t="s">
        <v>123</v>
      </c>
      <c r="C52" s="136" t="s">
        <v>23</v>
      </c>
      <c r="D52" s="136" t="s">
        <v>124</v>
      </c>
      <c r="E52" s="138" t="s">
        <v>55</v>
      </c>
      <c r="F52" s="137">
        <v>15.2</v>
      </c>
      <c r="G52" s="139">
        <v>22.73</v>
      </c>
      <c r="H52" s="139">
        <f>TRUNC(G52 * (1 + 24.84 / 100), 2)</f>
        <v>28.37</v>
      </c>
      <c r="I52" s="139">
        <f>TRUNC(F52 * H52, 2)</f>
        <v>431.22</v>
      </c>
      <c r="J52" s="140">
        <f>I52 / $H$101</f>
        <v>6.4002597981251026E-3</v>
      </c>
    </row>
    <row r="53" spans="1:10" ht="48" customHeight="1" x14ac:dyDescent="0.2">
      <c r="A53" s="136" t="s">
        <v>125</v>
      </c>
      <c r="B53" s="137" t="s">
        <v>126</v>
      </c>
      <c r="C53" s="136" t="s">
        <v>23</v>
      </c>
      <c r="D53" s="136" t="s">
        <v>127</v>
      </c>
      <c r="E53" s="138" t="s">
        <v>55</v>
      </c>
      <c r="F53" s="137">
        <v>15.2</v>
      </c>
      <c r="G53" s="139">
        <v>21.99</v>
      </c>
      <c r="H53" s="139">
        <f>TRUNC(G53 * (1 + 24.84 / 100), 2)</f>
        <v>27.45</v>
      </c>
      <c r="I53" s="139">
        <f>TRUNC(F53 * H53, 2)</f>
        <v>417.24</v>
      </c>
      <c r="J53" s="140">
        <f>I53 / $H$101</f>
        <v>6.1927656374233973E-3</v>
      </c>
    </row>
    <row r="54" spans="1:10" ht="24" customHeight="1" x14ac:dyDescent="0.2">
      <c r="A54" s="141" t="s">
        <v>128</v>
      </c>
      <c r="B54" s="141"/>
      <c r="C54" s="141"/>
      <c r="D54" s="141" t="s">
        <v>129</v>
      </c>
      <c r="E54" s="141"/>
      <c r="F54" s="142"/>
      <c r="G54" s="141"/>
      <c r="H54" s="141"/>
      <c r="I54" s="143">
        <f>SUM(I55)</f>
        <v>944.22</v>
      </c>
      <c r="J54" s="144">
        <f>I54 / $H$101</f>
        <v>1.4014315909711247E-2</v>
      </c>
    </row>
    <row r="55" spans="1:10" ht="48" customHeight="1" x14ac:dyDescent="0.2">
      <c r="A55" s="136" t="s">
        <v>130</v>
      </c>
      <c r="B55" s="137" t="s">
        <v>131</v>
      </c>
      <c r="C55" s="136" t="s">
        <v>23</v>
      </c>
      <c r="D55" s="136" t="s">
        <v>132</v>
      </c>
      <c r="E55" s="138" t="s">
        <v>55</v>
      </c>
      <c r="F55" s="137">
        <v>15.2</v>
      </c>
      <c r="G55" s="139">
        <v>49.76</v>
      </c>
      <c r="H55" s="139">
        <f>TRUNC(G55 * (1 + 24.84 / 100), 2)</f>
        <v>62.12</v>
      </c>
      <c r="I55" s="139">
        <f>TRUNC(F55 * H55, 2)</f>
        <v>944.22</v>
      </c>
      <c r="J55" s="140">
        <f>I55 / $H$101</f>
        <v>1.4014315909711247E-2</v>
      </c>
    </row>
    <row r="56" spans="1:10" ht="24" customHeight="1" x14ac:dyDescent="0.2">
      <c r="A56" s="141" t="s">
        <v>133</v>
      </c>
      <c r="B56" s="141"/>
      <c r="C56" s="141"/>
      <c r="D56" s="141" t="s">
        <v>134</v>
      </c>
      <c r="E56" s="141"/>
      <c r="F56" s="142"/>
      <c r="G56" s="141"/>
      <c r="H56" s="141"/>
      <c r="I56" s="143">
        <f>SUM(I57:I60)</f>
        <v>4448.97</v>
      </c>
      <c r="J56" s="144">
        <f>I56 / $H$101</f>
        <v>6.6032567677901388E-2</v>
      </c>
    </row>
    <row r="57" spans="1:10" ht="24" customHeight="1" x14ac:dyDescent="0.2">
      <c r="A57" s="136" t="s">
        <v>135</v>
      </c>
      <c r="B57" s="137" t="s">
        <v>136</v>
      </c>
      <c r="C57" s="136" t="s">
        <v>23</v>
      </c>
      <c r="D57" s="136" t="s">
        <v>137</v>
      </c>
      <c r="E57" s="138" t="s">
        <v>32</v>
      </c>
      <c r="F57" s="137">
        <v>23.5</v>
      </c>
      <c r="G57" s="139">
        <v>58.59</v>
      </c>
      <c r="H57" s="139">
        <f>TRUNC(G57 * (1 + 24.84 / 100), 2)</f>
        <v>73.14</v>
      </c>
      <c r="I57" s="139">
        <f>TRUNC(F57 * H57, 2)</f>
        <v>1718.79</v>
      </c>
      <c r="J57" s="140">
        <f>I57 / $H$101</f>
        <v>2.5510650105327777E-2</v>
      </c>
    </row>
    <row r="58" spans="1:10" ht="36" customHeight="1" x14ac:dyDescent="0.2">
      <c r="A58" s="136" t="s">
        <v>138</v>
      </c>
      <c r="B58" s="137" t="s">
        <v>139</v>
      </c>
      <c r="C58" s="136" t="s">
        <v>23</v>
      </c>
      <c r="D58" s="136" t="s">
        <v>140</v>
      </c>
      <c r="E58" s="138" t="s">
        <v>32</v>
      </c>
      <c r="F58" s="137">
        <v>4.5</v>
      </c>
      <c r="G58" s="139">
        <v>99.52</v>
      </c>
      <c r="H58" s="139">
        <f>TRUNC(G58 * (1 + 24.84 / 100), 2)</f>
        <v>124.24</v>
      </c>
      <c r="I58" s="139">
        <f>TRUNC(F58 * H58, 2)</f>
        <v>559.08000000000004</v>
      </c>
      <c r="J58" s="140">
        <f>I58 / $H$101</f>
        <v>8.297985362311076E-3</v>
      </c>
    </row>
    <row r="59" spans="1:10" ht="36" customHeight="1" x14ac:dyDescent="0.2">
      <c r="A59" s="136" t="s">
        <v>141</v>
      </c>
      <c r="B59" s="137" t="s">
        <v>142</v>
      </c>
      <c r="C59" s="136" t="s">
        <v>23</v>
      </c>
      <c r="D59" s="136" t="s">
        <v>143</v>
      </c>
      <c r="E59" s="138" t="s">
        <v>32</v>
      </c>
      <c r="F59" s="137">
        <v>5</v>
      </c>
      <c r="G59" s="139">
        <v>192.78</v>
      </c>
      <c r="H59" s="139">
        <f>TRUNC(G59 * (1 + 24.84 / 100), 2)</f>
        <v>240.66</v>
      </c>
      <c r="I59" s="139">
        <f>TRUNC(F59 * H59, 2)</f>
        <v>1203.3</v>
      </c>
      <c r="J59" s="140">
        <f>I59 / $H$101</f>
        <v>1.7859636879281885E-2</v>
      </c>
    </row>
    <row r="60" spans="1:10" ht="36" customHeight="1" x14ac:dyDescent="0.2">
      <c r="A60" s="136" t="s">
        <v>141</v>
      </c>
      <c r="B60" s="137">
        <v>89578</v>
      </c>
      <c r="C60" s="136" t="s">
        <v>23</v>
      </c>
      <c r="D60" s="136" t="s">
        <v>312</v>
      </c>
      <c r="E60" s="138" t="s">
        <v>32</v>
      </c>
      <c r="F60" s="137">
        <v>20</v>
      </c>
      <c r="G60" s="139">
        <v>96.55</v>
      </c>
      <c r="H60" s="139">
        <v>48.39</v>
      </c>
      <c r="I60" s="139">
        <f>TRUNC(F60 * H60, 2)</f>
        <v>967.8</v>
      </c>
      <c r="J60" s="140">
        <f>I60 / $H$101</f>
        <v>1.4364295330980643E-2</v>
      </c>
    </row>
    <row r="61" spans="1:10" ht="24" customHeight="1" x14ac:dyDescent="0.2">
      <c r="A61" s="128" t="s">
        <v>144</v>
      </c>
      <c r="B61" s="128"/>
      <c r="C61" s="128"/>
      <c r="D61" s="128" t="s">
        <v>145</v>
      </c>
      <c r="E61" s="128"/>
      <c r="F61" s="129"/>
      <c r="G61" s="128"/>
      <c r="H61" s="128"/>
      <c r="I61" s="130">
        <f>SUM(I62,I64)</f>
        <v>1588.38</v>
      </c>
      <c r="J61" s="131">
        <f>I61 / $H$101</f>
        <v>2.3575076893803511E-2</v>
      </c>
    </row>
    <row r="62" spans="1:10" ht="24" customHeight="1" x14ac:dyDescent="0.2">
      <c r="A62" s="141" t="s">
        <v>146</v>
      </c>
      <c r="B62" s="141"/>
      <c r="C62" s="141"/>
      <c r="D62" s="141" t="s">
        <v>147</v>
      </c>
      <c r="E62" s="141"/>
      <c r="F62" s="142"/>
      <c r="G62" s="141"/>
      <c r="H62" s="141"/>
      <c r="I62" s="143">
        <f>SUM(I63)</f>
        <v>1282.51</v>
      </c>
      <c r="J62" s="144">
        <f>I62 / $H$101</f>
        <v>1.9035288701111784E-2</v>
      </c>
    </row>
    <row r="63" spans="1:10" ht="60" customHeight="1" x14ac:dyDescent="0.2">
      <c r="A63" s="136" t="s">
        <v>148</v>
      </c>
      <c r="B63" s="137" t="s">
        <v>149</v>
      </c>
      <c r="C63" s="136" t="s">
        <v>23</v>
      </c>
      <c r="D63" s="136" t="s">
        <v>150</v>
      </c>
      <c r="E63" s="138" t="s">
        <v>151</v>
      </c>
      <c r="F63" s="137">
        <v>1</v>
      </c>
      <c r="G63" s="139">
        <v>1027.33</v>
      </c>
      <c r="H63" s="139">
        <f>TRUNC(G63 * (1 + 24.84 / 100), 2)</f>
        <v>1282.51</v>
      </c>
      <c r="I63" s="139">
        <f>TRUNC(F63 * H63, 2)</f>
        <v>1282.51</v>
      </c>
      <c r="J63" s="140">
        <f>I63 / $H$101</f>
        <v>1.9035288701111784E-2</v>
      </c>
    </row>
    <row r="64" spans="1:10" ht="24" customHeight="1" x14ac:dyDescent="0.2">
      <c r="A64" s="141" t="s">
        <v>152</v>
      </c>
      <c r="B64" s="141"/>
      <c r="C64" s="141"/>
      <c r="D64" s="141" t="s">
        <v>153</v>
      </c>
      <c r="E64" s="141"/>
      <c r="F64" s="142"/>
      <c r="G64" s="141"/>
      <c r="H64" s="141"/>
      <c r="I64" s="143">
        <f>SUM(I65)</f>
        <v>305.87</v>
      </c>
      <c r="J64" s="144">
        <f>I64 / $H$101</f>
        <v>4.5397881926917232E-3</v>
      </c>
    </row>
    <row r="65" spans="1:10" ht="36" customHeight="1" x14ac:dyDescent="0.2">
      <c r="A65" s="136" t="s">
        <v>154</v>
      </c>
      <c r="B65" s="137" t="s">
        <v>155</v>
      </c>
      <c r="C65" s="136" t="s">
        <v>23</v>
      </c>
      <c r="D65" s="136" t="s">
        <v>156</v>
      </c>
      <c r="E65" s="138" t="s">
        <v>55</v>
      </c>
      <c r="F65" s="137">
        <v>0.3</v>
      </c>
      <c r="G65" s="139">
        <v>816.72</v>
      </c>
      <c r="H65" s="139">
        <f>TRUNC(G65 * (1 + 24.84 / 100), 2)</f>
        <v>1019.59</v>
      </c>
      <c r="I65" s="139">
        <f>TRUNC(F65 * H65, 2)</f>
        <v>305.87</v>
      </c>
      <c r="J65" s="140">
        <f>I65 / $H$101</f>
        <v>4.5397881926917232E-3</v>
      </c>
    </row>
    <row r="66" spans="1:10" ht="24" customHeight="1" x14ac:dyDescent="0.2">
      <c r="A66" s="128" t="s">
        <v>157</v>
      </c>
      <c r="B66" s="128"/>
      <c r="C66" s="128"/>
      <c r="D66" s="128" t="s">
        <v>158</v>
      </c>
      <c r="E66" s="128"/>
      <c r="F66" s="129"/>
      <c r="G66" s="128"/>
      <c r="H66" s="128"/>
      <c r="I66" s="130">
        <f>SUM(I67,I70)</f>
        <v>2960.03</v>
      </c>
      <c r="J66" s="131">
        <f>I66 / $H$101</f>
        <v>4.3933400608144907E-2</v>
      </c>
    </row>
    <row r="67" spans="1:10" ht="24" customHeight="1" x14ac:dyDescent="0.2">
      <c r="A67" s="141" t="s">
        <v>159</v>
      </c>
      <c r="B67" s="141"/>
      <c r="C67" s="141"/>
      <c r="D67" s="141" t="s">
        <v>160</v>
      </c>
      <c r="E67" s="141"/>
      <c r="F67" s="142"/>
      <c r="G67" s="141"/>
      <c r="H67" s="141"/>
      <c r="I67" s="143">
        <f>SUM(I68:I69)</f>
        <v>2458.5500000000002</v>
      </c>
      <c r="J67" s="144">
        <f>I67 / $H$101</f>
        <v>3.6490326809239991E-2</v>
      </c>
    </row>
    <row r="68" spans="1:10" ht="48" customHeight="1" x14ac:dyDescent="0.2">
      <c r="A68" s="136" t="s">
        <v>161</v>
      </c>
      <c r="B68" s="137" t="s">
        <v>162</v>
      </c>
      <c r="C68" s="136" t="s">
        <v>23</v>
      </c>
      <c r="D68" s="145" t="s">
        <v>163</v>
      </c>
      <c r="E68" s="138" t="s">
        <v>55</v>
      </c>
      <c r="F68" s="146">
        <v>19.7</v>
      </c>
      <c r="G68" s="139">
        <v>48.38</v>
      </c>
      <c r="H68" s="139">
        <f>TRUNC(G68 * (1 + 24.84 / 100), 2)</f>
        <v>60.39</v>
      </c>
      <c r="I68" s="139">
        <f>TRUNC(F68 * H68, 2)</f>
        <v>1189.68</v>
      </c>
      <c r="J68" s="140">
        <f>I68 / $H$101</f>
        <v>1.7657485915851472E-2</v>
      </c>
    </row>
    <row r="69" spans="1:10" ht="36" customHeight="1" x14ac:dyDescent="0.2">
      <c r="A69" s="136" t="s">
        <v>164</v>
      </c>
      <c r="B69" s="137" t="s">
        <v>165</v>
      </c>
      <c r="C69" s="136" t="s">
        <v>23</v>
      </c>
      <c r="D69" s="136" t="s">
        <v>166</v>
      </c>
      <c r="E69" s="138" t="s">
        <v>55</v>
      </c>
      <c r="F69" s="137">
        <v>19.7</v>
      </c>
      <c r="G69" s="139">
        <v>51.6</v>
      </c>
      <c r="H69" s="139">
        <f>TRUNC(G69 * (1 + 24.84 / 100), 2)</f>
        <v>64.41</v>
      </c>
      <c r="I69" s="139">
        <f>TRUNC(F69 * H69, 2)</f>
        <v>1268.8699999999999</v>
      </c>
      <c r="J69" s="140">
        <f>I69 / $H$101</f>
        <v>1.8832840893388519E-2</v>
      </c>
    </row>
    <row r="70" spans="1:10" ht="24" customHeight="1" x14ac:dyDescent="0.2">
      <c r="A70" s="141" t="s">
        <v>167</v>
      </c>
      <c r="B70" s="141"/>
      <c r="C70" s="141"/>
      <c r="D70" s="141" t="s">
        <v>168</v>
      </c>
      <c r="E70" s="141"/>
      <c r="F70" s="142"/>
      <c r="G70" s="141"/>
      <c r="H70" s="141"/>
      <c r="I70" s="143">
        <f>SUM(I71:I71)</f>
        <v>501.48</v>
      </c>
      <c r="J70" s="144">
        <f>I70 / $H$101</f>
        <v>7.4430737989049124E-3</v>
      </c>
    </row>
    <row r="71" spans="1:10" ht="24" customHeight="1" x14ac:dyDescent="0.2">
      <c r="A71" s="136" t="s">
        <v>169</v>
      </c>
      <c r="B71" s="137">
        <v>101837</v>
      </c>
      <c r="C71" s="136" t="s">
        <v>23</v>
      </c>
      <c r="D71" s="136" t="s">
        <v>313</v>
      </c>
      <c r="E71" s="138" t="s">
        <v>55</v>
      </c>
      <c r="F71" s="137">
        <v>12</v>
      </c>
      <c r="G71" s="139">
        <v>33.479999999999997</v>
      </c>
      <c r="H71" s="139">
        <f>TRUNC(G71 * (1 + 24.84 / 100), 2)</f>
        <v>41.79</v>
      </c>
      <c r="I71" s="139">
        <f>TRUNC(F71 * H71, 2)</f>
        <v>501.48</v>
      </c>
      <c r="J71" s="140">
        <f>I71 / $H$101</f>
        <v>7.4430737989049124E-3</v>
      </c>
    </row>
    <row r="72" spans="1:10" ht="24" customHeight="1" x14ac:dyDescent="0.2">
      <c r="A72" s="128" t="s">
        <v>170</v>
      </c>
      <c r="B72" s="128"/>
      <c r="C72" s="128"/>
      <c r="D72" s="128" t="s">
        <v>171</v>
      </c>
      <c r="E72" s="128"/>
      <c r="F72" s="129"/>
      <c r="G72" s="128"/>
      <c r="H72" s="128"/>
      <c r="I72" s="130">
        <f>I73</f>
        <v>919.71</v>
      </c>
      <c r="J72" s="131">
        <f>I72 / $H$101</f>
        <v>1.3650533228824353E-2</v>
      </c>
    </row>
    <row r="73" spans="1:10" ht="24" customHeight="1" x14ac:dyDescent="0.2">
      <c r="A73" s="141" t="s">
        <v>172</v>
      </c>
      <c r="B73" s="141"/>
      <c r="C73" s="141"/>
      <c r="D73" s="141" t="s">
        <v>173</v>
      </c>
      <c r="E73" s="141"/>
      <c r="F73" s="142"/>
      <c r="G73" s="141"/>
      <c r="H73" s="141"/>
      <c r="I73" s="143">
        <f>I74+I78+I82</f>
        <v>919.71</v>
      </c>
      <c r="J73" s="144">
        <f>I73 / $H$101</f>
        <v>1.3650533228824353E-2</v>
      </c>
    </row>
    <row r="74" spans="1:10" ht="24" customHeight="1" x14ac:dyDescent="0.2">
      <c r="A74" s="132" t="s">
        <v>174</v>
      </c>
      <c r="B74" s="132"/>
      <c r="C74" s="132"/>
      <c r="D74" s="132" t="s">
        <v>175</v>
      </c>
      <c r="E74" s="132"/>
      <c r="F74" s="133"/>
      <c r="G74" s="132"/>
      <c r="H74" s="132"/>
      <c r="I74" s="134">
        <f>SUM(I75:I77)</f>
        <v>491.93999999999994</v>
      </c>
      <c r="J74" s="135">
        <f>I74 / $H$101</f>
        <v>7.3014790712157647E-3</v>
      </c>
    </row>
    <row r="75" spans="1:10" ht="36" customHeight="1" x14ac:dyDescent="0.2">
      <c r="A75" s="136" t="s">
        <v>176</v>
      </c>
      <c r="B75" s="137" t="s">
        <v>177</v>
      </c>
      <c r="C75" s="136" t="s">
        <v>23</v>
      </c>
      <c r="D75" s="136" t="s">
        <v>178</v>
      </c>
      <c r="E75" s="138" t="s">
        <v>32</v>
      </c>
      <c r="F75" s="137">
        <v>12</v>
      </c>
      <c r="G75" s="139">
        <v>14.2</v>
      </c>
      <c r="H75" s="139">
        <f>TRUNC(G75 * (1 + 24.84 / 100), 2)</f>
        <v>17.72</v>
      </c>
      <c r="I75" s="139">
        <f>TRUNC(F75 * H75, 2)</f>
        <v>212.64</v>
      </c>
      <c r="J75" s="140">
        <f>I75 / $H$101</f>
        <v>3.1560485215744202E-3</v>
      </c>
    </row>
    <row r="76" spans="1:10" ht="36" customHeight="1" x14ac:dyDescent="0.2">
      <c r="A76" s="136" t="s">
        <v>179</v>
      </c>
      <c r="B76" s="137" t="s">
        <v>180</v>
      </c>
      <c r="C76" s="136" t="s">
        <v>23</v>
      </c>
      <c r="D76" s="136" t="s">
        <v>181</v>
      </c>
      <c r="E76" s="138" t="s">
        <v>32</v>
      </c>
      <c r="F76" s="137">
        <v>30</v>
      </c>
      <c r="G76" s="139">
        <v>3.07</v>
      </c>
      <c r="H76" s="139">
        <f>TRUNC(G76 * (1 + 24.84 / 100), 2)</f>
        <v>3.83</v>
      </c>
      <c r="I76" s="139">
        <f>TRUNC(F76 * H76, 2)</f>
        <v>114.9</v>
      </c>
      <c r="J76" s="140">
        <f>I76 / $H$101</f>
        <v>1.7053704624195869E-3</v>
      </c>
    </row>
    <row r="77" spans="1:10" ht="36" customHeight="1" x14ac:dyDescent="0.2">
      <c r="A77" s="136" t="s">
        <v>182</v>
      </c>
      <c r="B77" s="137" t="s">
        <v>183</v>
      </c>
      <c r="C77" s="136" t="s">
        <v>23</v>
      </c>
      <c r="D77" s="136" t="s">
        <v>184</v>
      </c>
      <c r="E77" s="138" t="s">
        <v>32</v>
      </c>
      <c r="F77" s="137">
        <v>30</v>
      </c>
      <c r="G77" s="139">
        <v>4.3899999999999997</v>
      </c>
      <c r="H77" s="139">
        <f>TRUNC(G77 * (1 + 24.84 / 100), 2)</f>
        <v>5.48</v>
      </c>
      <c r="I77" s="139">
        <f>TRUNC(F77 * H77, 2)</f>
        <v>164.4</v>
      </c>
      <c r="J77" s="140">
        <f>I77 / $H$101</f>
        <v>2.4400600872217589E-3</v>
      </c>
    </row>
    <row r="78" spans="1:10" ht="24" customHeight="1" x14ac:dyDescent="0.2">
      <c r="A78" s="132" t="s">
        <v>185</v>
      </c>
      <c r="B78" s="132"/>
      <c r="C78" s="132"/>
      <c r="D78" s="132" t="s">
        <v>186</v>
      </c>
      <c r="E78" s="132"/>
      <c r="F78" s="133"/>
      <c r="G78" s="132"/>
      <c r="H78" s="132"/>
      <c r="I78" s="134">
        <f>SUM(I79:I81)</f>
        <v>226.81</v>
      </c>
      <c r="J78" s="135">
        <f>I78 / $H$101</f>
        <v>3.366362703058194E-3</v>
      </c>
    </row>
    <row r="79" spans="1:10" ht="36" customHeight="1" x14ac:dyDescent="0.2">
      <c r="A79" s="136" t="s">
        <v>187</v>
      </c>
      <c r="B79" s="137" t="s">
        <v>188</v>
      </c>
      <c r="C79" s="136" t="s">
        <v>23</v>
      </c>
      <c r="D79" s="136" t="s">
        <v>189</v>
      </c>
      <c r="E79" s="138" t="s">
        <v>151</v>
      </c>
      <c r="F79" s="137">
        <v>2</v>
      </c>
      <c r="G79" s="139">
        <v>29.71</v>
      </c>
      <c r="H79" s="139">
        <f>TRUNC(G79 * (1 + 24.84 / 100), 2)</f>
        <v>37.08</v>
      </c>
      <c r="I79" s="139">
        <f>TRUNC(F79 * H79, 2)</f>
        <v>74.16</v>
      </c>
      <c r="J79" s="140">
        <f>I79 / $H$101</f>
        <v>1.1006986378854357E-3</v>
      </c>
    </row>
    <row r="80" spans="1:10" ht="36" customHeight="1" x14ac:dyDescent="0.2">
      <c r="A80" s="136" t="s">
        <v>190</v>
      </c>
      <c r="B80" s="137" t="s">
        <v>191</v>
      </c>
      <c r="C80" s="136" t="s">
        <v>23</v>
      </c>
      <c r="D80" s="136" t="s">
        <v>192</v>
      </c>
      <c r="E80" s="138" t="s">
        <v>151</v>
      </c>
      <c r="F80" s="137">
        <v>1</v>
      </c>
      <c r="G80" s="139">
        <v>58.78</v>
      </c>
      <c r="H80" s="139">
        <f>TRUNC(G80 * (1 + 24.84 / 100), 2)</f>
        <v>73.38</v>
      </c>
      <c r="I80" s="139">
        <f>TRUNC(F80 * H80, 2)</f>
        <v>73.38</v>
      </c>
      <c r="J80" s="140">
        <f>I80 / $H$101</f>
        <v>1.0891217104643104E-3</v>
      </c>
    </row>
    <row r="81" spans="1:10" ht="36" customHeight="1" x14ac:dyDescent="0.2">
      <c r="A81" s="136" t="s">
        <v>193</v>
      </c>
      <c r="B81" s="137" t="s">
        <v>194</v>
      </c>
      <c r="C81" s="136" t="s">
        <v>23</v>
      </c>
      <c r="D81" s="136" t="s">
        <v>195</v>
      </c>
      <c r="E81" s="138" t="s">
        <v>151</v>
      </c>
      <c r="F81" s="137">
        <v>1</v>
      </c>
      <c r="G81" s="139">
        <v>63.5</v>
      </c>
      <c r="H81" s="139">
        <f>TRUNC(G81 * (1 + 24.84 / 100), 2)</f>
        <v>79.27</v>
      </c>
      <c r="I81" s="139">
        <f>TRUNC(F81 * H81, 2)</f>
        <v>79.27</v>
      </c>
      <c r="J81" s="140">
        <f>I81 / $H$101</f>
        <v>1.1765423547084475E-3</v>
      </c>
    </row>
    <row r="82" spans="1:10" ht="24" customHeight="1" x14ac:dyDescent="0.2">
      <c r="A82" s="132" t="s">
        <v>196</v>
      </c>
      <c r="B82" s="132"/>
      <c r="C82" s="132"/>
      <c r="D82" s="132" t="s">
        <v>197</v>
      </c>
      <c r="E82" s="132"/>
      <c r="F82" s="133"/>
      <c r="G82" s="132"/>
      <c r="H82" s="132"/>
      <c r="I82" s="134">
        <f>SUM(I83)</f>
        <v>200.96</v>
      </c>
      <c r="J82" s="135">
        <f>I82 / $H$101</f>
        <v>2.982691454550393E-3</v>
      </c>
    </row>
    <row r="83" spans="1:10" ht="36" customHeight="1" x14ac:dyDescent="0.2">
      <c r="A83" s="136" t="s">
        <v>198</v>
      </c>
      <c r="B83" s="137" t="s">
        <v>199</v>
      </c>
      <c r="C83" s="136" t="s">
        <v>23</v>
      </c>
      <c r="D83" s="136" t="s">
        <v>200</v>
      </c>
      <c r="E83" s="138" t="s">
        <v>151</v>
      </c>
      <c r="F83" s="137">
        <v>4</v>
      </c>
      <c r="G83" s="139">
        <v>40.25</v>
      </c>
      <c r="H83" s="139">
        <f>TRUNC(G83 * (1 + 24.84 / 100), 2)</f>
        <v>50.24</v>
      </c>
      <c r="I83" s="139">
        <f>TRUNC(F83 * H83, 2)</f>
        <v>200.96</v>
      </c>
      <c r="J83" s="140">
        <f>I83 / $H$101</f>
        <v>2.982691454550393E-3</v>
      </c>
    </row>
    <row r="84" spans="1:10" ht="24" customHeight="1" x14ac:dyDescent="0.2">
      <c r="A84" s="128" t="s">
        <v>201</v>
      </c>
      <c r="B84" s="128"/>
      <c r="C84" s="128"/>
      <c r="D84" s="128" t="s">
        <v>202</v>
      </c>
      <c r="E84" s="128"/>
      <c r="F84" s="129"/>
      <c r="G84" s="128"/>
      <c r="H84" s="128"/>
      <c r="I84" s="130">
        <f>SUM(I85:I89)</f>
        <v>581.18999999999994</v>
      </c>
      <c r="J84" s="131">
        <f>I84 / $H$101</f>
        <v>8.6261467280560437E-3</v>
      </c>
    </row>
    <row r="85" spans="1:10" ht="36" customHeight="1" x14ac:dyDescent="0.2">
      <c r="A85" s="136" t="s">
        <v>203</v>
      </c>
      <c r="B85" s="137" t="s">
        <v>204</v>
      </c>
      <c r="C85" s="136" t="s">
        <v>23</v>
      </c>
      <c r="D85" s="136" t="s">
        <v>205</v>
      </c>
      <c r="E85" s="138" t="s">
        <v>32</v>
      </c>
      <c r="F85" s="137">
        <v>15</v>
      </c>
      <c r="G85" s="139">
        <v>8.44</v>
      </c>
      <c r="H85" s="139">
        <f>TRUNC(G85 * (1 + 24.84 / 100), 2)</f>
        <v>10.53</v>
      </c>
      <c r="I85" s="139">
        <f>TRUNC(F85 * H85, 2)</f>
        <v>157.94999999999999</v>
      </c>
      <c r="J85" s="140">
        <f>I85 / $H$101</f>
        <v>2.3443278027778392E-3</v>
      </c>
    </row>
    <row r="86" spans="1:10" ht="24" customHeight="1" x14ac:dyDescent="0.2">
      <c r="A86" s="136" t="s">
        <v>206</v>
      </c>
      <c r="B86" s="137" t="s">
        <v>207</v>
      </c>
      <c r="C86" s="136" t="s">
        <v>23</v>
      </c>
      <c r="D86" s="136" t="s">
        <v>208</v>
      </c>
      <c r="E86" s="138" t="s">
        <v>151</v>
      </c>
      <c r="F86" s="137">
        <v>2</v>
      </c>
      <c r="G86" s="139">
        <v>39.9</v>
      </c>
      <c r="H86" s="139">
        <f>TRUNC(G86 * (1 + 24.84 / 100), 2)</f>
        <v>49.81</v>
      </c>
      <c r="I86" s="139">
        <f>TRUNC(F86 * H86, 2)</f>
        <v>99.62</v>
      </c>
      <c r="J86" s="140">
        <f>I86 / $H$101</f>
        <v>1.4785814226826739E-3</v>
      </c>
    </row>
    <row r="87" spans="1:10" ht="24" customHeight="1" x14ac:dyDescent="0.2">
      <c r="A87" s="136" t="s">
        <v>209</v>
      </c>
      <c r="B87" s="137" t="s">
        <v>210</v>
      </c>
      <c r="C87" s="136" t="s">
        <v>23</v>
      </c>
      <c r="D87" s="136" t="s">
        <v>211</v>
      </c>
      <c r="E87" s="138" t="s">
        <v>151</v>
      </c>
      <c r="F87" s="137">
        <v>2</v>
      </c>
      <c r="G87" s="139">
        <v>49.65</v>
      </c>
      <c r="H87" s="139">
        <f>TRUNC(G87 * (1 + 24.84 / 100), 2)</f>
        <v>61.98</v>
      </c>
      <c r="I87" s="139">
        <f>TRUNC(F87 * H87, 2)</f>
        <v>123.96</v>
      </c>
      <c r="J87" s="140">
        <f>I87 / $H$101</f>
        <v>1.8398409270803477E-3</v>
      </c>
    </row>
    <row r="88" spans="1:10" ht="24" customHeight="1" x14ac:dyDescent="0.2">
      <c r="A88" s="136" t="s">
        <v>212</v>
      </c>
      <c r="B88" s="137" t="s">
        <v>213</v>
      </c>
      <c r="C88" s="136" t="s">
        <v>23</v>
      </c>
      <c r="D88" s="136" t="s">
        <v>214</v>
      </c>
      <c r="E88" s="138" t="s">
        <v>151</v>
      </c>
      <c r="F88" s="137">
        <v>2</v>
      </c>
      <c r="G88" s="139">
        <v>24.24</v>
      </c>
      <c r="H88" s="139">
        <f>TRUNC(G88 * (1 + 24.84 / 100), 2)</f>
        <v>30.26</v>
      </c>
      <c r="I88" s="139">
        <f>TRUNC(F88 * H88, 2)</f>
        <v>60.52</v>
      </c>
      <c r="J88" s="140">
        <f>I88 / $H$101</f>
        <v>8.9825083016217052E-4</v>
      </c>
    </row>
    <row r="89" spans="1:10" ht="24" customHeight="1" x14ac:dyDescent="0.2">
      <c r="A89" s="136" t="s">
        <v>215</v>
      </c>
      <c r="B89" s="137" t="s">
        <v>216</v>
      </c>
      <c r="C89" s="136" t="s">
        <v>16</v>
      </c>
      <c r="D89" s="136" t="s">
        <v>217</v>
      </c>
      <c r="E89" s="138" t="s">
        <v>151</v>
      </c>
      <c r="F89" s="137">
        <v>2</v>
      </c>
      <c r="G89" s="139">
        <v>55.73</v>
      </c>
      <c r="H89" s="139">
        <f>TRUNC(G89 * (1 + 24.84 / 100), 2)</f>
        <v>69.569999999999993</v>
      </c>
      <c r="I89" s="139">
        <f>TRUNC(F89 * H89, 2)</f>
        <v>139.13999999999999</v>
      </c>
      <c r="J89" s="140">
        <f>I89 / $H$101</f>
        <v>2.0651457453530137E-3</v>
      </c>
    </row>
    <row r="90" spans="1:10" ht="24" customHeight="1" x14ac:dyDescent="0.2">
      <c r="A90" s="128" t="s">
        <v>218</v>
      </c>
      <c r="B90" s="128"/>
      <c r="C90" s="128"/>
      <c r="D90" s="128" t="s">
        <v>219</v>
      </c>
      <c r="E90" s="128"/>
      <c r="F90" s="129"/>
      <c r="G90" s="128"/>
      <c r="H90" s="128"/>
      <c r="I90" s="130">
        <f>SUM(I91,I94)</f>
        <v>3462.54</v>
      </c>
      <c r="J90" s="131">
        <f>I90 / $H$101</f>
        <v>5.1391761888131555E-2</v>
      </c>
    </row>
    <row r="91" spans="1:10" ht="24" customHeight="1" x14ac:dyDescent="0.2">
      <c r="A91" s="132" t="s">
        <v>220</v>
      </c>
      <c r="B91" s="132"/>
      <c r="C91" s="132"/>
      <c r="D91" s="132" t="s">
        <v>93</v>
      </c>
      <c r="E91" s="132"/>
      <c r="F91" s="133"/>
      <c r="G91" s="132"/>
      <c r="H91" s="132"/>
      <c r="I91" s="134">
        <f>SUM(I92:I93)</f>
        <v>3267.74</v>
      </c>
      <c r="J91" s="135">
        <f>I91 / $H$101</f>
        <v>4.8500498475778767E-2</v>
      </c>
    </row>
    <row r="92" spans="1:10" ht="36" customHeight="1" x14ac:dyDescent="0.2">
      <c r="A92" s="136" t="s">
        <v>221</v>
      </c>
      <c r="B92" s="137" t="s">
        <v>222</v>
      </c>
      <c r="C92" s="136" t="s">
        <v>23</v>
      </c>
      <c r="D92" s="136" t="s">
        <v>223</v>
      </c>
      <c r="E92" s="138" t="s">
        <v>55</v>
      </c>
      <c r="F92" s="137">
        <v>119.61</v>
      </c>
      <c r="G92" s="139">
        <v>2.66</v>
      </c>
      <c r="H92" s="139">
        <f>TRUNC(G92 * (1 + 24.84 / 100), 2)</f>
        <v>3.32</v>
      </c>
      <c r="I92" s="139">
        <f>TRUNC(F92 * H92, 2)</f>
        <v>397.1</v>
      </c>
      <c r="J92" s="140">
        <f>I92 / $H$101</f>
        <v>5.8938434345240896E-3</v>
      </c>
    </row>
    <row r="93" spans="1:10" ht="24" customHeight="1" x14ac:dyDescent="0.2">
      <c r="A93" s="136" t="s">
        <v>224</v>
      </c>
      <c r="B93" s="137" t="s">
        <v>225</v>
      </c>
      <c r="C93" s="136" t="s">
        <v>23</v>
      </c>
      <c r="D93" s="136" t="s">
        <v>226</v>
      </c>
      <c r="E93" s="138" t="s">
        <v>55</v>
      </c>
      <c r="F93" s="137">
        <v>165.36</v>
      </c>
      <c r="G93" s="139">
        <v>13.91</v>
      </c>
      <c r="H93" s="139">
        <f>TRUNC(G93 * (1 + 24.84 / 100), 2)</f>
        <v>17.36</v>
      </c>
      <c r="I93" s="139">
        <f>TRUNC(F93 * H93, 2)</f>
        <v>2870.64</v>
      </c>
      <c r="J93" s="140">
        <f>I93 / $H$101</f>
        <v>4.2606655041254674E-2</v>
      </c>
    </row>
    <row r="94" spans="1:10" ht="24" customHeight="1" x14ac:dyDescent="0.2">
      <c r="A94" s="132" t="s">
        <v>227</v>
      </c>
      <c r="B94" s="132"/>
      <c r="C94" s="132"/>
      <c r="D94" s="132" t="s">
        <v>228</v>
      </c>
      <c r="E94" s="132"/>
      <c r="F94" s="133"/>
      <c r="G94" s="132"/>
      <c r="H94" s="132"/>
      <c r="I94" s="134">
        <f>SUM(I95)</f>
        <v>194.8</v>
      </c>
      <c r="J94" s="135">
        <f>I94 / $H$101</f>
        <v>2.8912634123527898E-3</v>
      </c>
    </row>
    <row r="95" spans="1:10" ht="36" customHeight="1" x14ac:dyDescent="0.2">
      <c r="A95" s="136" t="s">
        <v>229</v>
      </c>
      <c r="B95" s="137" t="s">
        <v>230</v>
      </c>
      <c r="C95" s="136" t="s">
        <v>23</v>
      </c>
      <c r="D95" s="136" t="s">
        <v>231</v>
      </c>
      <c r="E95" s="138" t="s">
        <v>55</v>
      </c>
      <c r="F95" s="137">
        <v>10</v>
      </c>
      <c r="G95" s="139">
        <v>15.61</v>
      </c>
      <c r="H95" s="139">
        <f>TRUNC(G95 * (1 + 24.84 / 100), 2)</f>
        <v>19.48</v>
      </c>
      <c r="I95" s="139">
        <f>TRUNC(F95 * H95, 2)</f>
        <v>194.8</v>
      </c>
      <c r="J95" s="140">
        <f>I95 / $H$101</f>
        <v>2.8912634123527898E-3</v>
      </c>
    </row>
    <row r="96" spans="1:10" s="119" customFormat="1" x14ac:dyDescent="0.2">
      <c r="A96" s="120"/>
      <c r="B96" s="120"/>
      <c r="C96" s="120"/>
      <c r="D96" s="121"/>
      <c r="E96" s="122"/>
      <c r="F96" s="123"/>
      <c r="G96" s="120"/>
      <c r="H96" s="124"/>
      <c r="I96" s="120"/>
      <c r="J96" s="120"/>
    </row>
    <row r="97" spans="1:10" s="119" customFormat="1" ht="24" customHeight="1" x14ac:dyDescent="0.2">
      <c r="A97" s="114" t="s">
        <v>309</v>
      </c>
      <c r="B97" s="115"/>
      <c r="C97" s="115"/>
      <c r="D97" s="115"/>
      <c r="E97" s="115"/>
      <c r="F97" s="115"/>
      <c r="G97" s="115"/>
      <c r="H97" s="116"/>
      <c r="I97" s="117">
        <f>SUM(I90,I84,I72,I66,I61,I50,I43,I39,I33,I24,I19,I16,I7)</f>
        <v>67375.39</v>
      </c>
      <c r="J97" s="118">
        <f>I97 / H101</f>
        <v>1</v>
      </c>
    </row>
    <row r="98" spans="1:10" s="119" customFormat="1" x14ac:dyDescent="0.2">
      <c r="A98" s="120"/>
      <c r="B98" s="120"/>
      <c r="C98" s="120"/>
      <c r="D98" s="121"/>
      <c r="E98" s="122"/>
      <c r="F98" s="123"/>
      <c r="G98" s="120"/>
      <c r="H98" s="124"/>
      <c r="I98" s="120"/>
      <c r="J98" s="120"/>
    </row>
    <row r="99" spans="1:10" s="119" customFormat="1" x14ac:dyDescent="0.2">
      <c r="A99" s="120"/>
      <c r="B99" s="120"/>
      <c r="C99" s="120"/>
      <c r="D99" s="121"/>
      <c r="E99" s="122"/>
      <c r="F99" s="123" t="s">
        <v>232</v>
      </c>
      <c r="G99" s="120"/>
      <c r="H99" s="124">
        <f>H101/1.2484</f>
        <v>53969.392822813199</v>
      </c>
      <c r="I99" s="120"/>
      <c r="J99" s="120"/>
    </row>
    <row r="100" spans="1:10" s="119" customFormat="1" x14ac:dyDescent="0.2">
      <c r="A100" s="120"/>
      <c r="B100" s="120"/>
      <c r="C100" s="120"/>
      <c r="D100" s="121"/>
      <c r="E100" s="122"/>
      <c r="F100" s="123" t="s">
        <v>233</v>
      </c>
      <c r="G100" s="120"/>
      <c r="H100" s="124">
        <f>H101-H99</f>
        <v>13405.9971771868</v>
      </c>
      <c r="I100" s="120"/>
      <c r="J100" s="120"/>
    </row>
    <row r="101" spans="1:10" s="119" customFormat="1" x14ac:dyDescent="0.2">
      <c r="A101" s="120"/>
      <c r="B101" s="120"/>
      <c r="C101" s="120"/>
      <c r="D101" s="121"/>
      <c r="E101" s="122"/>
      <c r="F101" s="123" t="s">
        <v>234</v>
      </c>
      <c r="G101" s="120"/>
      <c r="H101" s="124">
        <f>I97</f>
        <v>67375.39</v>
      </c>
      <c r="I101" s="120"/>
      <c r="J101" s="120"/>
    </row>
    <row r="102" spans="1:10" ht="69.95" customHeight="1" x14ac:dyDescent="0.2">
      <c r="A102" s="2"/>
      <c r="B102" s="1"/>
      <c r="C102" s="1"/>
      <c r="D102" s="1"/>
      <c r="E102" s="1"/>
      <c r="F102" s="1"/>
      <c r="G102" s="1"/>
      <c r="H102" s="1"/>
      <c r="I102" s="1"/>
      <c r="J102" s="1"/>
    </row>
  </sheetData>
  <mergeCells count="28">
    <mergeCell ref="A101:C101"/>
    <mergeCell ref="F101:G101"/>
    <mergeCell ref="H101:J101"/>
    <mergeCell ref="A96:C96"/>
    <mergeCell ref="F96:G96"/>
    <mergeCell ref="H96:J96"/>
    <mergeCell ref="A100:C100"/>
    <mergeCell ref="F100:G100"/>
    <mergeCell ref="H100:J100"/>
    <mergeCell ref="A102:J102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97:H97"/>
    <mergeCell ref="A98:C98"/>
    <mergeCell ref="F98:G98"/>
    <mergeCell ref="H98:J98"/>
    <mergeCell ref="A99:C99"/>
    <mergeCell ref="F99:G99"/>
    <mergeCell ref="H99:J99"/>
  </mergeCells>
  <pageMargins left="0.51181102362204722" right="0.51181102362204722" top="0.59055118110236227" bottom="0.59055118110236227" header="0.51181102362204722" footer="0.51181102362204722"/>
  <pageSetup paperSize="9" scale="56" fitToHeight="0" orientation="portrait" r:id="rId1"/>
  <headerFooter>
    <oddHeader>&amp;L &amp;C 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56052-EB9B-4E43-8863-7B44FE6B3A75}">
  <sheetPr>
    <tabColor rgb="FF0066CC"/>
  </sheetPr>
  <dimension ref="A1:AMD28"/>
  <sheetViews>
    <sheetView zoomScale="110" zoomScaleNormal="110" workbookViewId="0">
      <selection activeCell="A4" sqref="A4:J4"/>
    </sheetView>
  </sheetViews>
  <sheetFormatPr defaultColWidth="6.875" defaultRowHeight="12.75" x14ac:dyDescent="0.2"/>
  <cols>
    <col min="1" max="1" width="3.75" style="50" customWidth="1"/>
    <col min="2" max="2" width="35.5" style="50" customWidth="1"/>
    <col min="3" max="3" width="13.125" style="50" customWidth="1"/>
    <col min="4" max="4" width="6.375" style="50" customWidth="1"/>
    <col min="5" max="5" width="11" style="50" customWidth="1"/>
    <col min="6" max="6" width="7.375" style="50" customWidth="1"/>
    <col min="7" max="7" width="11.875" style="50" customWidth="1"/>
    <col min="8" max="8" width="8.25" style="50" customWidth="1"/>
    <col min="9" max="9" width="5.5" style="84" customWidth="1"/>
    <col min="10" max="10" width="13" style="50" customWidth="1"/>
    <col min="11" max="12" width="6.875" style="50"/>
    <col min="13" max="13" width="15.125" style="50" customWidth="1"/>
    <col min="14" max="1017" width="6.875" style="50"/>
    <col min="1018" max="1018" width="7.625" style="16" customWidth="1"/>
    <col min="1019" max="16384" width="6.875" style="16"/>
  </cols>
  <sheetData>
    <row r="1" spans="1:1018" ht="63" customHeight="1" x14ac:dyDescent="0.2">
      <c r="A1" s="49"/>
      <c r="B1" s="49"/>
      <c r="C1" s="49"/>
      <c r="D1" s="49"/>
      <c r="E1" s="49"/>
      <c r="F1" s="49"/>
      <c r="G1" s="49"/>
      <c r="H1" s="49"/>
      <c r="I1" s="49"/>
      <c r="J1" s="49"/>
    </row>
    <row r="2" spans="1:1018" ht="29.25" customHeight="1" x14ac:dyDescent="0.2">
      <c r="A2" s="51" t="s">
        <v>269</v>
      </c>
      <c r="B2" s="51"/>
      <c r="C2" s="51"/>
      <c r="D2" s="51"/>
      <c r="E2" s="51"/>
      <c r="F2" s="51"/>
      <c r="G2" s="51"/>
      <c r="H2" s="51"/>
      <c r="I2" s="51"/>
      <c r="J2" s="51"/>
    </row>
    <row r="3" spans="1:1018" ht="7.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</row>
    <row r="4" spans="1:1018" ht="22.7" customHeight="1" x14ac:dyDescent="0.2">
      <c r="A4" s="52" t="s">
        <v>317</v>
      </c>
      <c r="B4" s="52"/>
      <c r="C4" s="52"/>
      <c r="D4" s="52"/>
      <c r="E4" s="52"/>
      <c r="F4" s="52"/>
      <c r="G4" s="52"/>
      <c r="H4" s="52"/>
      <c r="I4" s="52"/>
      <c r="J4" s="52"/>
    </row>
    <row r="5" spans="1:1018" ht="6.75" customHeight="1" x14ac:dyDescent="0.2">
      <c r="A5" s="49"/>
      <c r="B5" s="49"/>
      <c r="C5" s="49"/>
      <c r="D5" s="49"/>
      <c r="E5" s="49"/>
      <c r="F5" s="49"/>
      <c r="G5" s="49"/>
      <c r="H5" s="49"/>
      <c r="I5" s="49"/>
      <c r="J5" s="49"/>
      <c r="K5" s="53"/>
      <c r="L5" s="53"/>
      <c r="M5" s="53"/>
      <c r="N5" s="53"/>
      <c r="O5" s="53"/>
    </row>
    <row r="6" spans="1:1018" s="56" customFormat="1" ht="19.899999999999999" customHeight="1" x14ac:dyDescent="0.2">
      <c r="A6" s="54" t="s">
        <v>270</v>
      </c>
      <c r="B6" s="54" t="s">
        <v>271</v>
      </c>
      <c r="C6" s="55" t="s">
        <v>272</v>
      </c>
      <c r="D6" s="54" t="s">
        <v>273</v>
      </c>
      <c r="E6" s="55" t="s">
        <v>274</v>
      </c>
      <c r="F6" s="55"/>
      <c r="G6" s="55"/>
      <c r="H6" s="55"/>
      <c r="I6" s="55"/>
      <c r="J6" s="55"/>
      <c r="L6" s="57"/>
      <c r="M6" s="58"/>
      <c r="N6" s="59"/>
      <c r="O6" s="59"/>
    </row>
    <row r="7" spans="1:1018" ht="19.899999999999999" customHeight="1" x14ac:dyDescent="0.2">
      <c r="A7" s="54"/>
      <c r="B7" s="54"/>
      <c r="C7" s="55"/>
      <c r="D7" s="54"/>
      <c r="E7" s="60" t="s">
        <v>275</v>
      </c>
      <c r="F7" s="60"/>
      <c r="G7" s="60" t="s">
        <v>276</v>
      </c>
      <c r="H7" s="60"/>
      <c r="I7" s="61" t="s">
        <v>277</v>
      </c>
      <c r="J7" s="62" t="s">
        <v>272</v>
      </c>
      <c r="K7" s="56"/>
      <c r="L7" s="57"/>
      <c r="M7" s="58"/>
      <c r="N7" s="59"/>
      <c r="O7" s="59"/>
      <c r="P7" s="56"/>
    </row>
    <row r="8" spans="1:1018" ht="24.95" customHeight="1" x14ac:dyDescent="0.2">
      <c r="A8" s="63">
        <v>1</v>
      </c>
      <c r="B8" s="64" t="str">
        <f>'Orçamento Sintético'!D7</f>
        <v>SERVIÇOS INICIAIS</v>
      </c>
      <c r="C8" s="65">
        <f>'Orçamento Sintético'!I7</f>
        <v>1133.1099999999999</v>
      </c>
      <c r="D8" s="66">
        <f>'EX CRONOGRAMA'!C8/'EX CRONOGRAMA'!$C$24</f>
        <v>1.6817861833527046E-2</v>
      </c>
      <c r="E8" s="67">
        <f>'EX CRONOGRAMA'!F8*'EX CRONOGRAMA'!C8</f>
        <v>226.62199999999999</v>
      </c>
      <c r="F8" s="68">
        <v>0.2</v>
      </c>
      <c r="G8" s="67">
        <f>'EX CRONOGRAMA'!H8*'EX CRONOGRAMA'!C8</f>
        <v>906.48799999999994</v>
      </c>
      <c r="H8" s="68">
        <v>0.8</v>
      </c>
      <c r="I8" s="69">
        <f>'EX CRONOGRAMA'!F8+'EX CRONOGRAMA'!H8</f>
        <v>1</v>
      </c>
      <c r="J8" s="70">
        <f>'EX CRONOGRAMA'!E8+'EX CRONOGRAMA'!G8</f>
        <v>1133.1099999999999</v>
      </c>
      <c r="K8" s="56"/>
      <c r="L8" s="57"/>
      <c r="M8" s="58"/>
      <c r="N8" s="59"/>
      <c r="O8" s="59"/>
      <c r="P8" s="56"/>
    </row>
    <row r="9" spans="1:1018" ht="24.95" customHeight="1" x14ac:dyDescent="0.2">
      <c r="A9" s="63">
        <v>2</v>
      </c>
      <c r="B9" s="64" t="str">
        <f>'Orçamento Sintético'!D16</f>
        <v>MOVIMENTAÇÃO DE TERRA</v>
      </c>
      <c r="C9" s="65">
        <f>'Orçamento Sintético'!I16</f>
        <v>576.61</v>
      </c>
      <c r="D9" s="66">
        <f>'EX CRONOGRAMA'!C9/'EX CRONOGRAMA'!$C$24</f>
        <v>8.5581693849935414E-3</v>
      </c>
      <c r="E9" s="67">
        <f>'EX CRONOGRAMA'!F9*'EX CRONOGRAMA'!C9</f>
        <v>576.61</v>
      </c>
      <c r="F9" s="68">
        <v>1</v>
      </c>
      <c r="G9" s="67">
        <f>'EX CRONOGRAMA'!H9*'EX CRONOGRAMA'!C9</f>
        <v>0</v>
      </c>
      <c r="H9" s="68">
        <v>0</v>
      </c>
      <c r="I9" s="69">
        <f>'EX CRONOGRAMA'!F9+'EX CRONOGRAMA'!H9</f>
        <v>1</v>
      </c>
      <c r="J9" s="70">
        <f>'EX CRONOGRAMA'!E9+'EX CRONOGRAMA'!G9</f>
        <v>576.61</v>
      </c>
      <c r="K9" s="56"/>
      <c r="L9" s="56"/>
      <c r="M9" s="56"/>
      <c r="N9" s="56"/>
      <c r="O9" s="56"/>
      <c r="P9" s="56"/>
    </row>
    <row r="10" spans="1:1018" ht="24.95" customHeight="1" x14ac:dyDescent="0.2">
      <c r="A10" s="63">
        <v>3</v>
      </c>
      <c r="B10" s="64" t="str">
        <f>'Orçamento Sintético'!D19</f>
        <v>INFRA-ESTRUTURA</v>
      </c>
      <c r="C10" s="65">
        <f>'Orçamento Sintético'!I19</f>
        <v>3706.84</v>
      </c>
      <c r="D10" s="66">
        <f>'EX CRONOGRAMA'!C10/'EX CRONOGRAMA'!$C$24</f>
        <v>5.5017714925286523E-2</v>
      </c>
      <c r="E10" s="67">
        <f>'EX CRONOGRAMA'!F10*'EX CRONOGRAMA'!C10</f>
        <v>3706.84</v>
      </c>
      <c r="F10" s="68">
        <v>1</v>
      </c>
      <c r="G10" s="67">
        <f>'EX CRONOGRAMA'!H10*'EX CRONOGRAMA'!C10</f>
        <v>0</v>
      </c>
      <c r="H10" s="68">
        <v>0</v>
      </c>
      <c r="I10" s="69">
        <f>'EX CRONOGRAMA'!F10+'EX CRONOGRAMA'!H10</f>
        <v>1</v>
      </c>
      <c r="J10" s="70">
        <f>'EX CRONOGRAMA'!E10+'EX CRONOGRAMA'!G10</f>
        <v>3706.84</v>
      </c>
      <c r="K10" s="56"/>
      <c r="L10" s="56"/>
      <c r="M10" s="56"/>
      <c r="N10" s="56"/>
      <c r="O10" s="56"/>
      <c r="P10" s="56"/>
    </row>
    <row r="11" spans="1:1018" ht="24.95" customHeight="1" x14ac:dyDescent="0.2">
      <c r="A11" s="63">
        <v>4</v>
      </c>
      <c r="B11" s="64" t="str">
        <f>'Orçamento Sintético'!D24</f>
        <v>SUPRAESTRUTURA</v>
      </c>
      <c r="C11" s="65">
        <f>'Orçamento Sintético'!I24</f>
        <v>26638.03</v>
      </c>
      <c r="D11" s="66">
        <f>'EX CRONOGRAMA'!C11/'EX CRONOGRAMA'!$C$24</f>
        <v>0.39536735891250496</v>
      </c>
      <c r="E11" s="67">
        <f>'EX CRONOGRAMA'!F11*'EX CRONOGRAMA'!C11</f>
        <v>18646.620999999999</v>
      </c>
      <c r="F11" s="68">
        <v>0.7</v>
      </c>
      <c r="G11" s="67">
        <f>'EX CRONOGRAMA'!H11*'EX CRONOGRAMA'!C11</f>
        <v>7991.4089999999997</v>
      </c>
      <c r="H11" s="68">
        <v>0.3</v>
      </c>
      <c r="I11" s="69">
        <f>'EX CRONOGRAMA'!F11+'EX CRONOGRAMA'!H11</f>
        <v>1</v>
      </c>
      <c r="J11" s="70">
        <f>'EX CRONOGRAMA'!E11+'EX CRONOGRAMA'!G11</f>
        <v>26638.03</v>
      </c>
      <c r="K11" s="56"/>
      <c r="L11" s="56"/>
      <c r="M11" s="56"/>
      <c r="N11" s="56"/>
      <c r="O11" s="56"/>
      <c r="P11" s="56"/>
    </row>
    <row r="12" spans="1:1018" ht="24.95" customHeight="1" x14ac:dyDescent="0.2">
      <c r="A12" s="63">
        <v>5</v>
      </c>
      <c r="B12" s="147" t="str">
        <f>'Orçamento Sintético'!D33</f>
        <v>IMPERMEABILIZAÇÃO</v>
      </c>
      <c r="C12" s="65">
        <f>'Orçamento Sintético'!I33</f>
        <v>2978.68</v>
      </c>
      <c r="D12" s="66">
        <f>'EX CRONOGRAMA'!C12/'EX CRONOGRAMA'!$C$24</f>
        <v>4.4210207911226929E-2</v>
      </c>
      <c r="E12" s="67">
        <f>'EX CRONOGRAMA'!F12*'EX CRONOGRAMA'!C12</f>
        <v>595.73599999999999</v>
      </c>
      <c r="F12" s="68">
        <v>0.2</v>
      </c>
      <c r="G12" s="67">
        <f>'EX CRONOGRAMA'!H12*'EX CRONOGRAMA'!C12</f>
        <v>2382.944</v>
      </c>
      <c r="H12" s="68">
        <v>0.8</v>
      </c>
      <c r="I12" s="69">
        <f>'EX CRONOGRAMA'!F12+'EX CRONOGRAMA'!H12</f>
        <v>1</v>
      </c>
      <c r="J12" s="70">
        <f>'EX CRONOGRAMA'!E12+'EX CRONOGRAMA'!G12</f>
        <v>2978.68</v>
      </c>
      <c r="K12" s="56"/>
      <c r="L12" s="56"/>
      <c r="M12" s="56"/>
      <c r="N12" s="56"/>
      <c r="O12" s="56"/>
      <c r="P12" s="56"/>
    </row>
    <row r="13" spans="1:1018" ht="24.95" customHeight="1" x14ac:dyDescent="0.2">
      <c r="A13" s="63">
        <v>6</v>
      </c>
      <c r="B13" s="64" t="str">
        <f>'Orçamento Sintético'!D39</f>
        <v>PAREDES E PAINEIS</v>
      </c>
      <c r="C13" s="65">
        <f>'Orçamento Sintético'!I39</f>
        <v>5693.1100000000006</v>
      </c>
      <c r="D13" s="66">
        <f>'EX CRONOGRAMA'!C13/'EX CRONOGRAMA'!$C$24</f>
        <v>8.449836060318168E-2</v>
      </c>
      <c r="E13" s="67">
        <f>'EX CRONOGRAMA'!F13*'EX CRONOGRAMA'!C13</f>
        <v>4554.4880000000003</v>
      </c>
      <c r="F13" s="68">
        <v>0.8</v>
      </c>
      <c r="G13" s="67">
        <f>'EX CRONOGRAMA'!H13*'EX CRONOGRAMA'!C13</f>
        <v>1138.6220000000001</v>
      </c>
      <c r="H13" s="68">
        <v>0.2</v>
      </c>
      <c r="I13" s="69">
        <f>'EX CRONOGRAMA'!F13+'EX CRONOGRAMA'!H13</f>
        <v>1</v>
      </c>
      <c r="J13" s="70">
        <f>'EX CRONOGRAMA'!E13+'EX CRONOGRAMA'!G13</f>
        <v>5693.1100000000006</v>
      </c>
      <c r="K13" s="56"/>
      <c r="L13" s="56"/>
      <c r="M13" s="56"/>
      <c r="N13" s="56"/>
      <c r="O13" s="56"/>
      <c r="P13" s="56"/>
    </row>
    <row r="14" spans="1:1018" s="50" customFormat="1" ht="24.95" customHeight="1" x14ac:dyDescent="0.2">
      <c r="A14" s="63">
        <v>7</v>
      </c>
      <c r="B14" s="64" t="str">
        <f>'Orçamento Sintético'!D43</f>
        <v>REVESTIMENTOS</v>
      </c>
      <c r="C14" s="65">
        <f>'Orçamento Sintético'!I43</f>
        <v>10895.51</v>
      </c>
      <c r="D14" s="66">
        <f>'EX CRONOGRAMA'!C14/'EX CRONOGRAMA'!$C$24</f>
        <v>0.1617134980591578</v>
      </c>
      <c r="E14" s="67">
        <f>'EX CRONOGRAMA'!F14*'EX CRONOGRAMA'!C14</f>
        <v>0</v>
      </c>
      <c r="F14" s="68">
        <v>0</v>
      </c>
      <c r="G14" s="67">
        <f>'EX CRONOGRAMA'!H14*'EX CRONOGRAMA'!C14</f>
        <v>10895.51</v>
      </c>
      <c r="H14" s="68">
        <v>1</v>
      </c>
      <c r="I14" s="69">
        <f>'EX CRONOGRAMA'!F14+'EX CRONOGRAMA'!H14</f>
        <v>1</v>
      </c>
      <c r="J14" s="70">
        <f>'EX CRONOGRAMA'!E14+'EX CRONOGRAMA'!G14</f>
        <v>10895.51</v>
      </c>
      <c r="K14" s="56"/>
      <c r="L14" s="56"/>
      <c r="M14" s="56"/>
      <c r="N14" s="56"/>
      <c r="O14" s="56"/>
      <c r="P14" s="56"/>
      <c r="AMD14" s="16"/>
    </row>
    <row r="15" spans="1:1018" s="50" customFormat="1" ht="24.95" customHeight="1" x14ac:dyDescent="0.2">
      <c r="A15" s="63">
        <v>8</v>
      </c>
      <c r="B15" s="72" t="str">
        <f>'Orçamento Sintético'!D50</f>
        <v>COBERTURA</v>
      </c>
      <c r="C15" s="65">
        <f>'Orçamento Sintético'!I50</f>
        <v>6241.6500000000005</v>
      </c>
      <c r="D15" s="66">
        <f>'EX CRONOGRAMA'!C15/'EX CRONOGRAMA'!$C$24</f>
        <v>9.2639909023161132E-2</v>
      </c>
      <c r="E15" s="67">
        <f>'EX CRONOGRAMA'!F15*'EX CRONOGRAMA'!C15</f>
        <v>0</v>
      </c>
      <c r="F15" s="68">
        <v>0</v>
      </c>
      <c r="G15" s="67">
        <f>'EX CRONOGRAMA'!H15*'EX CRONOGRAMA'!C15</f>
        <v>6241.6500000000005</v>
      </c>
      <c r="H15" s="68">
        <v>1</v>
      </c>
      <c r="I15" s="69">
        <f>'EX CRONOGRAMA'!F15+'EX CRONOGRAMA'!H15</f>
        <v>1</v>
      </c>
      <c r="J15" s="70">
        <f>'EX CRONOGRAMA'!E15+'EX CRONOGRAMA'!G15</f>
        <v>6241.6500000000005</v>
      </c>
      <c r="K15" s="56"/>
      <c r="L15" s="56"/>
      <c r="M15" s="56"/>
      <c r="N15" s="56"/>
      <c r="O15" s="56"/>
      <c r="P15" s="56"/>
      <c r="AMD15" s="16"/>
    </row>
    <row r="16" spans="1:1018" s="50" customFormat="1" ht="24.95" customHeight="1" x14ac:dyDescent="0.2">
      <c r="A16" s="63">
        <v>9</v>
      </c>
      <c r="B16" s="72" t="str">
        <f>'Orçamento Sintético'!D61</f>
        <v>ESQUADRIAS</v>
      </c>
      <c r="C16" s="65">
        <f>'Orçamento Sintético'!I61</f>
        <v>1588.38</v>
      </c>
      <c r="D16" s="66">
        <f>'EX CRONOGRAMA'!C16/'EX CRONOGRAMA'!$C$24</f>
        <v>2.3575076893803511E-2</v>
      </c>
      <c r="E16" s="67">
        <f>'EX CRONOGRAMA'!F16*'EX CRONOGRAMA'!C16</f>
        <v>0</v>
      </c>
      <c r="F16" s="68">
        <v>0</v>
      </c>
      <c r="G16" s="67">
        <f>'EX CRONOGRAMA'!H16*'EX CRONOGRAMA'!C16</f>
        <v>1588.38</v>
      </c>
      <c r="H16" s="68">
        <v>1</v>
      </c>
      <c r="I16" s="69">
        <f>'EX CRONOGRAMA'!F16+'EX CRONOGRAMA'!H16</f>
        <v>1</v>
      </c>
      <c r="J16" s="70">
        <f>'EX CRONOGRAMA'!E16+'EX CRONOGRAMA'!G16</f>
        <v>1588.38</v>
      </c>
      <c r="K16" s="56"/>
      <c r="L16" s="56"/>
      <c r="M16" s="56"/>
      <c r="N16" s="56"/>
      <c r="O16" s="56"/>
      <c r="P16" s="56"/>
      <c r="AMD16" s="16"/>
    </row>
    <row r="17" spans="1:1018" s="50" customFormat="1" ht="24.95" customHeight="1" x14ac:dyDescent="0.2">
      <c r="A17" s="63">
        <v>10</v>
      </c>
      <c r="B17" s="71" t="str">
        <f>'[1]Orçamento Sintético'!D40</f>
        <v>PAVIMENTAÇÃO</v>
      </c>
      <c r="C17" s="65">
        <f>'Orçamento Sintético'!I66</f>
        <v>2960.03</v>
      </c>
      <c r="D17" s="66">
        <f>'EX CRONOGRAMA'!C17/'EX CRONOGRAMA'!$C$24</f>
        <v>4.3933400608144907E-2</v>
      </c>
      <c r="E17" s="67">
        <f>'EX CRONOGRAMA'!F17*'EX CRONOGRAMA'!C17</f>
        <v>0</v>
      </c>
      <c r="F17" s="68">
        <v>0</v>
      </c>
      <c r="G17" s="67">
        <f>'EX CRONOGRAMA'!H17*'EX CRONOGRAMA'!C17</f>
        <v>2960.03</v>
      </c>
      <c r="H17" s="68">
        <v>1</v>
      </c>
      <c r="I17" s="69">
        <f>'EX CRONOGRAMA'!F17+'EX CRONOGRAMA'!H17</f>
        <v>1</v>
      </c>
      <c r="J17" s="70">
        <f>'EX CRONOGRAMA'!E17+'EX CRONOGRAMA'!G17</f>
        <v>2960.03</v>
      </c>
      <c r="K17" s="56"/>
      <c r="L17" s="56"/>
      <c r="M17" s="56"/>
      <c r="N17" s="56"/>
      <c r="O17" s="56"/>
      <c r="P17" s="56"/>
      <c r="AMD17" s="16"/>
    </row>
    <row r="18" spans="1:1018" s="50" customFormat="1" ht="24.95" customHeight="1" x14ac:dyDescent="0.2">
      <c r="A18" s="63"/>
      <c r="B18" s="71" t="s">
        <v>171</v>
      </c>
      <c r="C18" s="65">
        <f>'Orçamento Sintético'!I72</f>
        <v>919.71</v>
      </c>
      <c r="D18" s="66">
        <f>'EX CRONOGRAMA'!C18/'EX CRONOGRAMA'!$C$24</f>
        <v>1.3650533228824353E-2</v>
      </c>
      <c r="E18" s="67">
        <f>'EX CRONOGRAMA'!F18*'EX CRONOGRAMA'!C18</f>
        <v>91.971000000000004</v>
      </c>
      <c r="F18" s="68">
        <v>0.1</v>
      </c>
      <c r="G18" s="67">
        <f>'EX CRONOGRAMA'!H18*'EX CRONOGRAMA'!C18</f>
        <v>827.73900000000003</v>
      </c>
      <c r="H18" s="68">
        <v>0.9</v>
      </c>
      <c r="I18" s="69">
        <f>'EX CRONOGRAMA'!F18+'EX CRONOGRAMA'!H18</f>
        <v>1</v>
      </c>
      <c r="J18" s="70">
        <f>'EX CRONOGRAMA'!E18+'EX CRONOGRAMA'!G18</f>
        <v>919.71</v>
      </c>
      <c r="K18" s="56"/>
      <c r="L18" s="56"/>
      <c r="M18" s="56"/>
      <c r="N18" s="56"/>
      <c r="O18" s="56"/>
      <c r="P18" s="56"/>
      <c r="AMD18" s="16"/>
    </row>
    <row r="19" spans="1:1018" s="50" customFormat="1" ht="24.95" customHeight="1" x14ac:dyDescent="0.2">
      <c r="A19" s="63">
        <v>11</v>
      </c>
      <c r="B19" s="73" t="s">
        <v>316</v>
      </c>
      <c r="C19" s="65">
        <f>'Orçamento Sintético'!I84</f>
        <v>581.18999999999994</v>
      </c>
      <c r="D19" s="66">
        <f>'EX CRONOGRAMA'!C19/'EX CRONOGRAMA'!$C$24</f>
        <v>8.6261467280560437E-3</v>
      </c>
      <c r="E19" s="67">
        <f>'EX CRONOGRAMA'!F19*'EX CRONOGRAMA'!C19</f>
        <v>0</v>
      </c>
      <c r="F19" s="68">
        <v>0</v>
      </c>
      <c r="G19" s="67">
        <f>'EX CRONOGRAMA'!H19*'EX CRONOGRAMA'!C19</f>
        <v>581.18999999999994</v>
      </c>
      <c r="H19" s="68">
        <v>1</v>
      </c>
      <c r="I19" s="69">
        <f>'EX CRONOGRAMA'!F19+'EX CRONOGRAMA'!H19</f>
        <v>1</v>
      </c>
      <c r="J19" s="70">
        <f>'EX CRONOGRAMA'!E19+'EX CRONOGRAMA'!G19</f>
        <v>581.18999999999994</v>
      </c>
      <c r="K19" s="56"/>
      <c r="L19" s="56"/>
      <c r="M19" s="56"/>
      <c r="N19" s="56"/>
      <c r="O19" s="56"/>
      <c r="P19" s="56"/>
      <c r="AMD19" s="16"/>
    </row>
    <row r="20" spans="1:1018" s="50" customFormat="1" ht="24.95" customHeight="1" x14ac:dyDescent="0.2">
      <c r="A20" s="63">
        <v>12</v>
      </c>
      <c r="B20" s="73" t="s">
        <v>219</v>
      </c>
      <c r="C20" s="65">
        <f>'Orçamento Sintético'!I90</f>
        <v>3462.54</v>
      </c>
      <c r="D20" s="66">
        <f>'EX CRONOGRAMA'!C20/'EX CRONOGRAMA'!$C$24</f>
        <v>5.1391761888131555E-2</v>
      </c>
      <c r="E20" s="67">
        <f>'EX CRONOGRAMA'!F20*'EX CRONOGRAMA'!C20</f>
        <v>0</v>
      </c>
      <c r="F20" s="68">
        <v>0</v>
      </c>
      <c r="G20" s="67">
        <f>'EX CRONOGRAMA'!H20*'EX CRONOGRAMA'!C20</f>
        <v>3462.54</v>
      </c>
      <c r="H20" s="68">
        <v>1</v>
      </c>
      <c r="I20" s="69">
        <f>'EX CRONOGRAMA'!F20+'EX CRONOGRAMA'!H20</f>
        <v>1</v>
      </c>
      <c r="J20" s="70">
        <f>'EX CRONOGRAMA'!E20+'EX CRONOGRAMA'!G20</f>
        <v>3462.54</v>
      </c>
      <c r="K20" s="56"/>
      <c r="L20" s="56"/>
      <c r="M20" s="56"/>
      <c r="N20" s="56"/>
      <c r="O20" s="56"/>
      <c r="P20" s="56"/>
      <c r="AMD20" s="16"/>
    </row>
    <row r="21" spans="1:1018" s="50" customFormat="1" ht="9" customHeight="1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</row>
    <row r="22" spans="1:1018" s="50" customFormat="1" ht="19.899999999999999" customHeight="1" x14ac:dyDescent="0.2">
      <c r="A22" s="52" t="s">
        <v>278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18" s="50" customFormat="1" ht="9" customHeight="1" x14ac:dyDescent="0.2">
      <c r="A23" s="74"/>
      <c r="B23" s="74"/>
      <c r="C23" s="74"/>
      <c r="D23" s="74"/>
      <c r="E23" s="74"/>
      <c r="F23" s="74"/>
      <c r="G23" s="74"/>
      <c r="H23" s="74"/>
      <c r="I23" s="74"/>
      <c r="J23" s="74"/>
    </row>
    <row r="24" spans="1:1018" s="56" customFormat="1" ht="19.899999999999999" customHeight="1" x14ac:dyDescent="0.2">
      <c r="A24" s="75" t="s">
        <v>279</v>
      </c>
      <c r="B24" s="75"/>
      <c r="C24" s="76">
        <f>SUM('EX CRONOGRAMA'!C8:C20)</f>
        <v>67375.39</v>
      </c>
      <c r="D24" s="77">
        <f>SUM('EX CRONOGRAMA'!D8:D20)</f>
        <v>1</v>
      </c>
      <c r="E24" s="55" t="s">
        <v>274</v>
      </c>
      <c r="F24" s="55"/>
      <c r="G24" s="55"/>
      <c r="H24" s="55"/>
      <c r="I24" s="77" t="s">
        <v>280</v>
      </c>
      <c r="J24" s="77"/>
    </row>
    <row r="25" spans="1:1018" s="50" customFormat="1" ht="19.899999999999999" customHeight="1" x14ac:dyDescent="0.2">
      <c r="A25" s="75"/>
      <c r="B25" s="75"/>
      <c r="C25" s="76"/>
      <c r="D25" s="77"/>
      <c r="E25" s="78" t="str">
        <f>'EX CRONOGRAMA'!E7</f>
        <v>15 DIAS</v>
      </c>
      <c r="F25" s="78"/>
      <c r="G25" s="60" t="str">
        <f>'EX CRONOGRAMA'!G7</f>
        <v>45 DIAS</v>
      </c>
      <c r="H25" s="60"/>
      <c r="I25" s="61" t="s">
        <v>277</v>
      </c>
      <c r="J25" s="62" t="s">
        <v>272</v>
      </c>
    </row>
    <row r="26" spans="1:1018" s="50" customFormat="1" ht="24.95" customHeight="1" x14ac:dyDescent="0.2">
      <c r="A26" s="79" t="s">
        <v>281</v>
      </c>
      <c r="B26" s="79"/>
      <c r="C26" s="79"/>
      <c r="D26" s="79"/>
      <c r="E26" s="80">
        <f>SUM('EX CRONOGRAMA'!E8:E20)</f>
        <v>28398.888000000003</v>
      </c>
      <c r="F26" s="81">
        <f>'EX CRONOGRAMA'!E26/'EX CRONOGRAMA'!$C$24</f>
        <v>0.42150239130341216</v>
      </c>
      <c r="G26" s="80">
        <f>SUM('EX CRONOGRAMA'!G8:G20)</f>
        <v>38976.502000000008</v>
      </c>
      <c r="H26" s="81">
        <f>'EX CRONOGRAMA'!G26/'EX CRONOGRAMA'!$C$24</f>
        <v>0.57849760869658795</v>
      </c>
      <c r="I26" s="77">
        <f>F26+H26</f>
        <v>1</v>
      </c>
      <c r="J26" s="82">
        <f>'EX CRONOGRAMA'!E26+'EX CRONOGRAMA'!G26</f>
        <v>67375.390000000014</v>
      </c>
    </row>
    <row r="27" spans="1:1018" s="50" customFormat="1" ht="24.95" customHeight="1" x14ac:dyDescent="0.2">
      <c r="A27" s="79" t="s">
        <v>282</v>
      </c>
      <c r="B27" s="79"/>
      <c r="C27" s="79"/>
      <c r="D27" s="79"/>
      <c r="E27" s="70">
        <f>'EX CRONOGRAMA'!E26</f>
        <v>28398.888000000003</v>
      </c>
      <c r="F27" s="81">
        <f>'EX CRONOGRAMA'!F26</f>
        <v>0.42150239130341216</v>
      </c>
      <c r="G27" s="70">
        <f>'EX CRONOGRAMA'!E27+'EX CRONOGRAMA'!G26</f>
        <v>67375.390000000014</v>
      </c>
      <c r="H27" s="81">
        <f>'EX CRONOGRAMA'!F27+'EX CRONOGRAMA'!H26</f>
        <v>1</v>
      </c>
      <c r="I27" s="77"/>
      <c r="J27" s="82"/>
    </row>
    <row r="28" spans="1:1018" s="50" customFormat="1" ht="14.65" customHeight="1" x14ac:dyDescent="0.2">
      <c r="A28" s="83"/>
      <c r="B28" s="83"/>
      <c r="C28" s="83"/>
      <c r="D28" s="83"/>
      <c r="E28" s="83"/>
      <c r="F28" s="83"/>
      <c r="G28" s="83"/>
      <c r="H28" s="83"/>
      <c r="I28" s="83"/>
      <c r="J28" s="83"/>
    </row>
  </sheetData>
  <mergeCells count="24">
    <mergeCell ref="G25:H25"/>
    <mergeCell ref="A26:D26"/>
    <mergeCell ref="I26:I27"/>
    <mergeCell ref="J26:J27"/>
    <mergeCell ref="A27:D27"/>
    <mergeCell ref="E7:F7"/>
    <mergeCell ref="G7:H7"/>
    <mergeCell ref="A22:J22"/>
    <mergeCell ref="A24:B25"/>
    <mergeCell ref="C24:C25"/>
    <mergeCell ref="D24:D25"/>
    <mergeCell ref="E24:H24"/>
    <mergeCell ref="I24:J24"/>
    <mergeCell ref="E25:F25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J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6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58C3-0197-4E66-B49F-65C853C7C34E}">
  <sheetPr>
    <tabColor rgb="FFFF6600"/>
  </sheetPr>
  <dimension ref="A5:I57"/>
  <sheetViews>
    <sheetView zoomScale="110" zoomScaleNormal="110" workbookViewId="0">
      <selection activeCell="A4" sqref="A4:L4"/>
    </sheetView>
  </sheetViews>
  <sheetFormatPr defaultColWidth="7.875" defaultRowHeight="14.25" x14ac:dyDescent="0.2"/>
  <cols>
    <col min="1" max="1" width="63" style="39" customWidth="1"/>
    <col min="2" max="2" width="8.75" style="39" customWidth="1"/>
    <col min="3" max="4" width="7.5" style="39" customWidth="1"/>
    <col min="5" max="5" width="1.875" style="39" customWidth="1"/>
    <col min="6" max="6" width="21.25" style="39" customWidth="1"/>
    <col min="7" max="9" width="7.5" style="39" customWidth="1"/>
    <col min="10" max="16384" width="7.875" style="16"/>
  </cols>
  <sheetData>
    <row r="5" spans="1:9" ht="13.5" customHeight="1" thickBot="1" x14ac:dyDescent="0.25">
      <c r="B5" s="85" t="s">
        <v>283</v>
      </c>
      <c r="F5" s="86" t="s">
        <v>284</v>
      </c>
      <c r="G5" s="86"/>
      <c r="H5" s="86"/>
      <c r="I5" s="86"/>
    </row>
    <row r="6" spans="1:9" ht="29.25" thickBot="1" x14ac:dyDescent="0.25">
      <c r="F6" s="87" t="s">
        <v>285</v>
      </c>
      <c r="G6" s="88" t="s">
        <v>286</v>
      </c>
      <c r="H6" s="88" t="s">
        <v>287</v>
      </c>
      <c r="I6" s="88" t="s">
        <v>288</v>
      </c>
    </row>
    <row r="7" spans="1:9" ht="15" thickBot="1" x14ac:dyDescent="0.25">
      <c r="A7" s="89" t="s">
        <v>289</v>
      </c>
      <c r="B7" s="85">
        <v>0.04</v>
      </c>
      <c r="F7" s="90" t="s">
        <v>289</v>
      </c>
      <c r="G7" s="91">
        <v>0.03</v>
      </c>
      <c r="H7" s="91">
        <v>0.04</v>
      </c>
      <c r="I7" s="91">
        <v>5.5E-2</v>
      </c>
    </row>
    <row r="8" spans="1:9" ht="15" thickBot="1" x14ac:dyDescent="0.25">
      <c r="A8" s="89" t="s">
        <v>252</v>
      </c>
      <c r="B8" s="85">
        <v>0.01</v>
      </c>
      <c r="F8" s="92" t="s">
        <v>252</v>
      </c>
      <c r="G8" s="91">
        <v>8.0000000000000002E-3</v>
      </c>
      <c r="H8" s="91">
        <v>8.0000000000000002E-3</v>
      </c>
      <c r="I8" s="91">
        <v>0.01</v>
      </c>
    </row>
    <row r="9" spans="1:9" ht="15" thickBot="1" x14ac:dyDescent="0.25">
      <c r="A9" s="89" t="s">
        <v>250</v>
      </c>
      <c r="B9" s="85">
        <v>1.2699999999999999E-2</v>
      </c>
      <c r="F9" s="92" t="s">
        <v>250</v>
      </c>
      <c r="G9" s="91">
        <v>9.7000000000000003E-3</v>
      </c>
      <c r="H9" s="91">
        <v>1.2699999999999999E-2</v>
      </c>
      <c r="I9" s="91">
        <v>1.2699999999999999E-2</v>
      </c>
    </row>
    <row r="10" spans="1:9" ht="15" thickBot="1" x14ac:dyDescent="0.25">
      <c r="A10" s="89" t="s">
        <v>290</v>
      </c>
      <c r="B10" s="85">
        <v>1.3899999999999999E-2</v>
      </c>
      <c r="F10" s="92" t="s">
        <v>290</v>
      </c>
      <c r="G10" s="91">
        <v>5.8999999999999999E-3</v>
      </c>
      <c r="H10" s="91">
        <v>1.23E-2</v>
      </c>
      <c r="I10" s="91">
        <v>1.3899999999999999E-2</v>
      </c>
    </row>
    <row r="11" spans="1:9" ht="15" thickBot="1" x14ac:dyDescent="0.25">
      <c r="A11" s="89" t="s">
        <v>291</v>
      </c>
      <c r="B11" s="85">
        <v>7.0000000000000007E-2</v>
      </c>
      <c r="F11" s="92" t="s">
        <v>291</v>
      </c>
      <c r="G11" s="91">
        <v>6.1600000000000002E-2</v>
      </c>
      <c r="H11" s="91">
        <v>7.3999999999999996E-2</v>
      </c>
      <c r="I11" s="91">
        <v>8.9599999999999999E-2</v>
      </c>
    </row>
    <row r="12" spans="1:9" ht="15" customHeight="1" thickBot="1" x14ac:dyDescent="0.25">
      <c r="A12" s="89" t="s">
        <v>255</v>
      </c>
      <c r="B12" s="93">
        <v>6.4999999999999997E-3</v>
      </c>
      <c r="F12" s="92" t="s">
        <v>292</v>
      </c>
      <c r="G12" s="94" t="s">
        <v>293</v>
      </c>
      <c r="H12" s="94"/>
      <c r="I12" s="94"/>
    </row>
    <row r="13" spans="1:9" x14ac:dyDescent="0.2">
      <c r="A13" s="89" t="s">
        <v>257</v>
      </c>
      <c r="B13" s="93">
        <v>0.03</v>
      </c>
    </row>
    <row r="14" spans="1:9" ht="15" thickBot="1" x14ac:dyDescent="0.25">
      <c r="A14" s="89" t="s">
        <v>294</v>
      </c>
      <c r="B14" s="93">
        <v>0.02</v>
      </c>
      <c r="F14" s="95" t="s">
        <v>295</v>
      </c>
      <c r="G14" s="95"/>
      <c r="H14" s="95"/>
      <c r="I14" s="95"/>
    </row>
    <row r="15" spans="1:9" ht="29.25" thickBot="1" x14ac:dyDescent="0.25">
      <c r="A15" s="89" t="s">
        <v>296</v>
      </c>
      <c r="B15" s="93">
        <v>0.02</v>
      </c>
      <c r="F15" s="96" t="s">
        <v>285</v>
      </c>
      <c r="G15" s="97" t="s">
        <v>286</v>
      </c>
      <c r="H15" s="97" t="s">
        <v>287</v>
      </c>
      <c r="I15" s="97" t="s">
        <v>288</v>
      </c>
    </row>
    <row r="16" spans="1:9" ht="15" thickBot="1" x14ac:dyDescent="0.25">
      <c r="B16" s="98"/>
      <c r="F16" s="99" t="s">
        <v>289</v>
      </c>
      <c r="G16" s="100">
        <v>3.4299999999999997E-2</v>
      </c>
      <c r="H16" s="100">
        <v>4.9299999999999997E-2</v>
      </c>
      <c r="I16" s="100">
        <v>6.7100000000000007E-2</v>
      </c>
    </row>
    <row r="17" spans="1:9" ht="15" thickBot="1" x14ac:dyDescent="0.25">
      <c r="A17" s="101" t="s">
        <v>297</v>
      </c>
      <c r="B17" s="102">
        <f>(((1+B7+B8+B9)*(1+B10)*(1+B11))/(1-(B12+B13+B14+B15)))-1</f>
        <v>0.24839689994585834</v>
      </c>
      <c r="F17" s="99" t="s">
        <v>252</v>
      </c>
      <c r="G17" s="100">
        <v>2.8E-3</v>
      </c>
      <c r="H17" s="100">
        <v>4.8999999999999998E-3</v>
      </c>
      <c r="I17" s="100">
        <v>7.4999999999999997E-3</v>
      </c>
    </row>
    <row r="18" spans="1:9" ht="15" thickBot="1" x14ac:dyDescent="0.25">
      <c r="F18" s="99" t="s">
        <v>250</v>
      </c>
      <c r="G18" s="100">
        <v>0.01</v>
      </c>
      <c r="H18" s="100">
        <v>1.3899999999999999E-2</v>
      </c>
      <c r="I18" s="100">
        <v>1.7399999999999999E-2</v>
      </c>
    </row>
    <row r="19" spans="1:9" ht="15" thickBot="1" x14ac:dyDescent="0.25">
      <c r="F19" s="99" t="s">
        <v>290</v>
      </c>
      <c r="G19" s="100">
        <v>9.4000000000000004E-3</v>
      </c>
      <c r="H19" s="100">
        <v>9.9000000000000008E-3</v>
      </c>
      <c r="I19" s="100">
        <v>1.17E-2</v>
      </c>
    </row>
    <row r="20" spans="1:9" ht="15" thickBot="1" x14ac:dyDescent="0.25">
      <c r="F20" s="99" t="s">
        <v>291</v>
      </c>
      <c r="G20" s="100">
        <v>6.7400000000000002E-2</v>
      </c>
      <c r="H20" s="100">
        <v>8.0399999999999999E-2</v>
      </c>
      <c r="I20" s="100">
        <v>9.4E-2</v>
      </c>
    </row>
    <row r="21" spans="1:9" ht="15" customHeight="1" thickBot="1" x14ac:dyDescent="0.25">
      <c r="F21" s="99" t="s">
        <v>292</v>
      </c>
      <c r="G21" s="103" t="s">
        <v>293</v>
      </c>
      <c r="H21" s="103"/>
      <c r="I21" s="103"/>
    </row>
    <row r="22" spans="1:9" x14ac:dyDescent="0.2">
      <c r="A22" s="39" t="s">
        <v>298</v>
      </c>
    </row>
    <row r="23" spans="1:9" ht="15" customHeight="1" thickBot="1" x14ac:dyDescent="0.25">
      <c r="A23" s="39" t="s">
        <v>299</v>
      </c>
      <c r="F23" s="104" t="s">
        <v>300</v>
      </c>
      <c r="G23" s="104"/>
      <c r="H23" s="104"/>
      <c r="I23" s="104"/>
    </row>
    <row r="24" spans="1:9" ht="29.25" thickBot="1" x14ac:dyDescent="0.25">
      <c r="F24" s="96" t="s">
        <v>285</v>
      </c>
      <c r="G24" s="97" t="s">
        <v>286</v>
      </c>
      <c r="H24" s="97" t="s">
        <v>287</v>
      </c>
      <c r="I24" s="97" t="s">
        <v>288</v>
      </c>
    </row>
    <row r="25" spans="1:9" ht="15" thickBot="1" x14ac:dyDescent="0.25">
      <c r="A25" s="105" t="s">
        <v>301</v>
      </c>
      <c r="B25" s="105"/>
      <c r="C25" s="105"/>
      <c r="D25" s="105"/>
      <c r="F25" s="99" t="s">
        <v>289</v>
      </c>
      <c r="G25" s="100">
        <v>3.7999999999999999E-2</v>
      </c>
      <c r="H25" s="100">
        <v>4.0099999999999997E-2</v>
      </c>
      <c r="I25" s="100">
        <v>4.6699999999999998E-2</v>
      </c>
    </row>
    <row r="26" spans="1:9" ht="15" thickBot="1" x14ac:dyDescent="0.25">
      <c r="F26" s="99" t="s">
        <v>252</v>
      </c>
      <c r="G26" s="100">
        <v>3.2000000000000002E-3</v>
      </c>
      <c r="H26" s="100">
        <v>4.0000000000000001E-3</v>
      </c>
      <c r="I26" s="100">
        <v>7.4000000000000003E-3</v>
      </c>
    </row>
    <row r="27" spans="1:9" ht="15.75" customHeight="1" thickBot="1" x14ac:dyDescent="0.25">
      <c r="A27" s="106" t="s">
        <v>302</v>
      </c>
      <c r="B27" s="106"/>
      <c r="C27" s="106"/>
      <c r="D27" s="106"/>
      <c r="E27" s="107"/>
      <c r="F27" s="99" t="s">
        <v>250</v>
      </c>
      <c r="G27" s="100">
        <v>5.0000000000000001E-3</v>
      </c>
      <c r="H27" s="100">
        <v>5.5999999999999999E-3</v>
      </c>
      <c r="I27" s="100">
        <v>9.7000000000000003E-3</v>
      </c>
    </row>
    <row r="28" spans="1:9" ht="29.25" thickBot="1" x14ac:dyDescent="0.25">
      <c r="A28" s="108" t="s">
        <v>303</v>
      </c>
      <c r="B28" s="109" t="s">
        <v>286</v>
      </c>
      <c r="C28" s="109" t="s">
        <v>287</v>
      </c>
      <c r="D28" s="109" t="s">
        <v>288</v>
      </c>
      <c r="E28" s="110"/>
      <c r="F28" s="99" t="s">
        <v>290</v>
      </c>
      <c r="G28" s="100">
        <v>1.0200000000000001E-2</v>
      </c>
      <c r="H28" s="100">
        <v>1.11E-2</v>
      </c>
      <c r="I28" s="100">
        <v>1.21E-2</v>
      </c>
    </row>
    <row r="29" spans="1:9" ht="15" thickBot="1" x14ac:dyDescent="0.25">
      <c r="A29" s="111" t="s">
        <v>284</v>
      </c>
      <c r="B29" s="91">
        <v>0.2034</v>
      </c>
      <c r="C29" s="91">
        <v>0.22120000000000001</v>
      </c>
      <c r="D29" s="91">
        <v>0.25</v>
      </c>
      <c r="E29" s="112"/>
      <c r="F29" s="99" t="s">
        <v>291</v>
      </c>
      <c r="G29" s="100">
        <v>6.6400000000000001E-2</v>
      </c>
      <c r="H29" s="100">
        <v>7.2999999999999995E-2</v>
      </c>
      <c r="I29" s="100">
        <v>8.6900000000000005E-2</v>
      </c>
    </row>
    <row r="30" spans="1:9" ht="15" customHeight="1" thickBot="1" x14ac:dyDescent="0.25">
      <c r="A30" s="113" t="s">
        <v>300</v>
      </c>
      <c r="B30" s="100">
        <v>0.19600000000000001</v>
      </c>
      <c r="C30" s="100">
        <v>0.2097</v>
      </c>
      <c r="D30" s="100">
        <v>0.24229999999999999</v>
      </c>
      <c r="E30" s="112"/>
      <c r="F30" s="99" t="s">
        <v>292</v>
      </c>
      <c r="G30" s="103" t="s">
        <v>293</v>
      </c>
      <c r="H30" s="103"/>
      <c r="I30" s="103"/>
    </row>
    <row r="31" spans="1:9" ht="29.25" thickBot="1" x14ac:dyDescent="0.25">
      <c r="A31" s="113" t="s">
        <v>295</v>
      </c>
      <c r="B31" s="100">
        <v>0.20760000000000001</v>
      </c>
      <c r="C31" s="100">
        <v>0.24179999999999999</v>
      </c>
      <c r="D31" s="100">
        <v>0.26440000000000002</v>
      </c>
      <c r="E31" s="112"/>
    </row>
    <row r="32" spans="1:9" ht="29.25" thickBot="1" x14ac:dyDescent="0.25">
      <c r="A32" s="113" t="s">
        <v>304</v>
      </c>
      <c r="B32" s="100">
        <v>0.24</v>
      </c>
      <c r="C32" s="100">
        <v>0.25840000000000002</v>
      </c>
      <c r="D32" s="100">
        <v>0.27860000000000001</v>
      </c>
      <c r="E32" s="112"/>
    </row>
    <row r="33" spans="1:9" ht="29.25" thickBot="1" x14ac:dyDescent="0.25">
      <c r="A33" s="113" t="s">
        <v>305</v>
      </c>
      <c r="B33" s="100">
        <v>0.22800000000000001</v>
      </c>
      <c r="C33" s="100">
        <v>0.27479999999999999</v>
      </c>
      <c r="D33" s="100">
        <v>0.3095</v>
      </c>
      <c r="E33" s="112"/>
      <c r="F33" s="96" t="s">
        <v>285</v>
      </c>
      <c r="G33" s="97" t="s">
        <v>286</v>
      </c>
      <c r="H33" s="97" t="s">
        <v>287</v>
      </c>
      <c r="I33" s="97" t="s">
        <v>288</v>
      </c>
    </row>
    <row r="34" spans="1:9" ht="15" thickBot="1" x14ac:dyDescent="0.25">
      <c r="A34" s="113" t="s">
        <v>306</v>
      </c>
      <c r="B34" s="100">
        <v>0.111</v>
      </c>
      <c r="C34" s="100">
        <v>0.14019999999999999</v>
      </c>
      <c r="D34" s="100">
        <v>0.16800000000000001</v>
      </c>
      <c r="E34" s="112"/>
      <c r="F34" s="99" t="s">
        <v>289</v>
      </c>
      <c r="G34" s="100">
        <v>5.2900000000000003E-2</v>
      </c>
      <c r="H34" s="100">
        <v>5.9200000000000003E-2</v>
      </c>
      <c r="I34" s="100">
        <v>7.9299999999999995E-2</v>
      </c>
    </row>
    <row r="35" spans="1:9" ht="15" thickBot="1" x14ac:dyDescent="0.25">
      <c r="F35" s="99" t="s">
        <v>252</v>
      </c>
      <c r="G35" s="100">
        <v>2.5000000000000001E-3</v>
      </c>
      <c r="H35" s="100">
        <v>5.1000000000000004E-3</v>
      </c>
      <c r="I35" s="100">
        <v>5.5999999999999999E-3</v>
      </c>
    </row>
    <row r="36" spans="1:9" ht="15" thickBot="1" x14ac:dyDescent="0.25">
      <c r="F36" s="99" t="s">
        <v>250</v>
      </c>
      <c r="G36" s="100">
        <v>0.01</v>
      </c>
      <c r="H36" s="100">
        <v>1.4800000000000001E-2</v>
      </c>
      <c r="I36" s="100">
        <v>1.9699999999999999E-2</v>
      </c>
    </row>
    <row r="37" spans="1:9" ht="15" thickBot="1" x14ac:dyDescent="0.25">
      <c r="F37" s="99" t="s">
        <v>290</v>
      </c>
      <c r="G37" s="100">
        <v>1.01E-2</v>
      </c>
      <c r="H37" s="100">
        <v>1.0699999999999999E-2</v>
      </c>
      <c r="I37" s="100">
        <v>1.11E-2</v>
      </c>
    </row>
    <row r="38" spans="1:9" ht="15" thickBot="1" x14ac:dyDescent="0.25">
      <c r="F38" s="99" t="s">
        <v>291</v>
      </c>
      <c r="G38" s="100">
        <v>0.08</v>
      </c>
      <c r="H38" s="100">
        <v>8.3099999999999993E-2</v>
      </c>
      <c r="I38" s="100">
        <v>9.5100000000000004E-2</v>
      </c>
    </row>
    <row r="39" spans="1:9" ht="15" customHeight="1" thickBot="1" x14ac:dyDescent="0.25">
      <c r="F39" s="99" t="s">
        <v>292</v>
      </c>
      <c r="G39" s="103" t="s">
        <v>293</v>
      </c>
      <c r="H39" s="103"/>
      <c r="I39" s="103"/>
    </row>
    <row r="41" spans="1:9" ht="15" thickBot="1" x14ac:dyDescent="0.25">
      <c r="F41" s="39" t="s">
        <v>307</v>
      </c>
    </row>
    <row r="42" spans="1:9" ht="29.25" thickBot="1" x14ac:dyDescent="0.25">
      <c r="F42" s="96" t="s">
        <v>285</v>
      </c>
      <c r="G42" s="97" t="s">
        <v>286</v>
      </c>
      <c r="H42" s="97" t="s">
        <v>287</v>
      </c>
      <c r="I42" s="97" t="s">
        <v>288</v>
      </c>
    </row>
    <row r="43" spans="1:9" ht="15" thickBot="1" x14ac:dyDescent="0.25">
      <c r="F43" s="99" t="s">
        <v>289</v>
      </c>
      <c r="G43" s="100">
        <v>0.04</v>
      </c>
      <c r="H43" s="100">
        <v>5.5199999999999999E-2</v>
      </c>
      <c r="I43" s="100">
        <v>7.85E-2</v>
      </c>
    </row>
    <row r="44" spans="1:9" ht="15" thickBot="1" x14ac:dyDescent="0.25">
      <c r="F44" s="99" t="s">
        <v>252</v>
      </c>
      <c r="G44" s="100">
        <v>8.0999999999999996E-3</v>
      </c>
      <c r="H44" s="100">
        <v>1.2200000000000001E-2</v>
      </c>
      <c r="I44" s="100">
        <v>1.9900000000000001E-2</v>
      </c>
    </row>
    <row r="45" spans="1:9" ht="15" thickBot="1" x14ac:dyDescent="0.25">
      <c r="F45" s="99" t="s">
        <v>250</v>
      </c>
      <c r="G45" s="100">
        <v>1.46E-2</v>
      </c>
      <c r="H45" s="100">
        <v>2.3199999999999998E-2</v>
      </c>
      <c r="I45" s="100">
        <v>3.1600000000000003E-2</v>
      </c>
    </row>
    <row r="46" spans="1:9" ht="15" thickBot="1" x14ac:dyDescent="0.25">
      <c r="F46" s="99" t="s">
        <v>290</v>
      </c>
      <c r="G46" s="100">
        <v>9.4000000000000004E-3</v>
      </c>
      <c r="H46" s="100">
        <v>1.0200000000000001E-2</v>
      </c>
      <c r="I46" s="100">
        <v>1.3299999999999999E-2</v>
      </c>
    </row>
    <row r="47" spans="1:9" ht="15" thickBot="1" x14ac:dyDescent="0.25">
      <c r="F47" s="99" t="s">
        <v>291</v>
      </c>
      <c r="G47" s="100">
        <v>7.1400000000000005E-2</v>
      </c>
      <c r="H47" s="100">
        <v>8.4000000000000005E-2</v>
      </c>
      <c r="I47" s="100">
        <v>0.1043</v>
      </c>
    </row>
    <row r="48" spans="1:9" ht="15" customHeight="1" thickBot="1" x14ac:dyDescent="0.25">
      <c r="F48" s="99" t="s">
        <v>292</v>
      </c>
      <c r="G48" s="103" t="s">
        <v>308</v>
      </c>
      <c r="H48" s="103"/>
      <c r="I48" s="103"/>
    </row>
    <row r="50" spans="6:9" ht="13.5" customHeight="1" thickBot="1" x14ac:dyDescent="0.25">
      <c r="F50" s="86" t="s">
        <v>306</v>
      </c>
      <c r="G50" s="86"/>
      <c r="H50" s="86"/>
      <c r="I50" s="86"/>
    </row>
    <row r="51" spans="6:9" ht="29.25" thickBot="1" x14ac:dyDescent="0.25">
      <c r="F51" s="96" t="s">
        <v>285</v>
      </c>
      <c r="G51" s="97" t="s">
        <v>286</v>
      </c>
      <c r="H51" s="97" t="s">
        <v>287</v>
      </c>
      <c r="I51" s="97" t="s">
        <v>288</v>
      </c>
    </row>
    <row r="52" spans="6:9" ht="15" thickBot="1" x14ac:dyDescent="0.25">
      <c r="F52" s="99" t="s">
        <v>289</v>
      </c>
      <c r="G52" s="100">
        <v>1.4999999999999999E-2</v>
      </c>
      <c r="H52" s="100">
        <v>3.4500000000000003E-2</v>
      </c>
      <c r="I52" s="100">
        <v>4.4900000000000002E-2</v>
      </c>
    </row>
    <row r="53" spans="6:9" ht="15" thickBot="1" x14ac:dyDescent="0.25">
      <c r="F53" s="99" t="s">
        <v>252</v>
      </c>
      <c r="G53" s="100">
        <v>3.0000000000000001E-3</v>
      </c>
      <c r="H53" s="100">
        <v>4.7999999999999996E-3</v>
      </c>
      <c r="I53" s="100">
        <v>8.2000000000000007E-3</v>
      </c>
    </row>
    <row r="54" spans="6:9" ht="15" thickBot="1" x14ac:dyDescent="0.25">
      <c r="F54" s="99" t="s">
        <v>250</v>
      </c>
      <c r="G54" s="100">
        <v>5.5999999999999999E-3</v>
      </c>
      <c r="H54" s="100">
        <v>8.5000000000000006E-3</v>
      </c>
      <c r="I54" s="100">
        <v>8.8999999999999999E-3</v>
      </c>
    </row>
    <row r="55" spans="6:9" ht="15" thickBot="1" x14ac:dyDescent="0.25">
      <c r="F55" s="99" t="s">
        <v>290</v>
      </c>
      <c r="G55" s="100">
        <v>8.5000000000000006E-3</v>
      </c>
      <c r="H55" s="100">
        <v>8.5000000000000006E-3</v>
      </c>
      <c r="I55" s="100">
        <v>1.11E-2</v>
      </c>
    </row>
    <row r="56" spans="6:9" ht="15" thickBot="1" x14ac:dyDescent="0.25">
      <c r="F56" s="99" t="s">
        <v>291</v>
      </c>
      <c r="G56" s="100">
        <v>3.5000000000000003E-2</v>
      </c>
      <c r="H56" s="100">
        <v>5.11E-2</v>
      </c>
      <c r="I56" s="100">
        <v>6.2199999999999998E-2</v>
      </c>
    </row>
    <row r="57" spans="6:9" ht="15" customHeight="1" thickBot="1" x14ac:dyDescent="0.25">
      <c r="F57" s="99" t="s">
        <v>292</v>
      </c>
      <c r="G57" s="103" t="s">
        <v>293</v>
      </c>
      <c r="H57" s="103"/>
      <c r="I57" s="103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7AD3E-D633-4C50-BD87-1BE58C067BA8}">
  <sheetPr>
    <tabColor rgb="FFFF6600"/>
  </sheetPr>
  <dimension ref="A1:C40"/>
  <sheetViews>
    <sheetView zoomScale="110" zoomScaleNormal="110" workbookViewId="0">
      <selection activeCell="A5" sqref="A5:C5"/>
    </sheetView>
  </sheetViews>
  <sheetFormatPr defaultColWidth="7.875" defaultRowHeight="12.75" x14ac:dyDescent="0.2"/>
  <cols>
    <col min="1" max="1" width="7.875" style="16"/>
    <col min="2" max="2" width="50.125" style="16" customWidth="1"/>
    <col min="3" max="3" width="10.5" style="16" customWidth="1"/>
    <col min="4" max="16384" width="7.875" style="16"/>
  </cols>
  <sheetData>
    <row r="1" spans="1:3" ht="16.5" thickBot="1" x14ac:dyDescent="0.3">
      <c r="A1" s="15"/>
      <c r="B1" s="15"/>
      <c r="C1" s="15"/>
    </row>
    <row r="2" spans="1:3" ht="16.5" customHeight="1" thickBot="1" x14ac:dyDescent="0.3">
      <c r="A2" s="17"/>
      <c r="B2" s="17"/>
      <c r="C2" s="17"/>
    </row>
    <row r="3" spans="1:3" ht="13.5" thickBot="1" x14ac:dyDescent="0.25">
      <c r="A3" s="18" t="s">
        <v>317</v>
      </c>
      <c r="B3" s="18"/>
      <c r="C3" s="18"/>
    </row>
    <row r="4" spans="1:3" ht="13.5" thickBot="1" x14ac:dyDescent="0.25">
      <c r="A4" s="18"/>
      <c r="B4" s="18"/>
      <c r="C4" s="18"/>
    </row>
    <row r="5" spans="1:3" ht="15.75" thickBot="1" x14ac:dyDescent="0.25">
      <c r="A5" s="19" t="s">
        <v>242</v>
      </c>
      <c r="B5" s="19"/>
      <c r="C5" s="19"/>
    </row>
    <row r="6" spans="1:3" ht="16.5" thickBot="1" x14ac:dyDescent="0.3">
      <c r="A6" s="20" t="s">
        <v>0</v>
      </c>
      <c r="B6" s="21" t="s">
        <v>243</v>
      </c>
      <c r="C6" s="22" t="s">
        <v>244</v>
      </c>
    </row>
    <row r="7" spans="1:3" ht="14.25" x14ac:dyDescent="0.2">
      <c r="A7" s="23">
        <v>1</v>
      </c>
      <c r="B7" s="24" t="s">
        <v>245</v>
      </c>
      <c r="C7" s="25"/>
    </row>
    <row r="8" spans="1:3" ht="13.5" thickBot="1" x14ac:dyDescent="0.25">
      <c r="A8" s="26"/>
      <c r="B8" s="27" t="s">
        <v>246</v>
      </c>
      <c r="C8" s="28">
        <f>'[1]COMP BDI'!B7</f>
        <v>0.04</v>
      </c>
    </row>
    <row r="9" spans="1:3" ht="14.25" x14ac:dyDescent="0.2">
      <c r="A9" s="23">
        <v>2</v>
      </c>
      <c r="B9" s="24" t="s">
        <v>247</v>
      </c>
      <c r="C9" s="29"/>
    </row>
    <row r="10" spans="1:3" ht="13.5" thickBot="1" x14ac:dyDescent="0.25">
      <c r="A10" s="26"/>
      <c r="B10" s="27" t="s">
        <v>246</v>
      </c>
      <c r="C10" s="28">
        <f>'[1]COMP BDI'!B10</f>
        <v>1.3899999999999999E-2</v>
      </c>
    </row>
    <row r="11" spans="1:3" ht="14.25" x14ac:dyDescent="0.2">
      <c r="A11" s="23">
        <v>3</v>
      </c>
      <c r="B11" s="24" t="s">
        <v>248</v>
      </c>
      <c r="C11" s="29"/>
    </row>
    <row r="12" spans="1:3" ht="14.25" x14ac:dyDescent="0.2">
      <c r="A12" s="30" t="s">
        <v>249</v>
      </c>
      <c r="B12" s="31" t="s">
        <v>250</v>
      </c>
      <c r="C12" s="32">
        <f>'[1]COMP BDI'!B9</f>
        <v>1.2699999999999999E-2</v>
      </c>
    </row>
    <row r="13" spans="1:3" ht="14.25" x14ac:dyDescent="0.2">
      <c r="A13" s="30" t="s">
        <v>251</v>
      </c>
      <c r="B13" s="31" t="s">
        <v>252</v>
      </c>
      <c r="C13" s="32">
        <f>'[1]COMP BDI'!B8</f>
        <v>0.01</v>
      </c>
    </row>
    <row r="14" spans="1:3" ht="13.5" thickBot="1" x14ac:dyDescent="0.25">
      <c r="A14" s="26"/>
      <c r="B14" s="27" t="s">
        <v>246</v>
      </c>
      <c r="C14" s="28">
        <f>SUM(C12:C13)</f>
        <v>2.2699999999999998E-2</v>
      </c>
    </row>
    <row r="15" spans="1:3" ht="14.25" x14ac:dyDescent="0.2">
      <c r="A15" s="23">
        <v>4</v>
      </c>
      <c r="B15" s="24" t="s">
        <v>253</v>
      </c>
      <c r="C15" s="29"/>
    </row>
    <row r="16" spans="1:3" ht="14.25" x14ac:dyDescent="0.2">
      <c r="A16" s="30" t="s">
        <v>254</v>
      </c>
      <c r="B16" s="31" t="s">
        <v>255</v>
      </c>
      <c r="C16" s="32">
        <f>'[1]COMP BDI'!B12</f>
        <v>6.4999999999999997E-3</v>
      </c>
    </row>
    <row r="17" spans="1:3" ht="14.25" x14ac:dyDescent="0.2">
      <c r="A17" s="30" t="s">
        <v>256</v>
      </c>
      <c r="B17" s="31" t="s">
        <v>257</v>
      </c>
      <c r="C17" s="32">
        <f>'[1]COMP BDI'!B13</f>
        <v>0.03</v>
      </c>
    </row>
    <row r="18" spans="1:3" ht="14.25" x14ac:dyDescent="0.2">
      <c r="A18" s="30" t="s">
        <v>258</v>
      </c>
      <c r="B18" s="31" t="s">
        <v>259</v>
      </c>
      <c r="C18" s="32">
        <f>'[1]COMP BDI'!B14</f>
        <v>0.02</v>
      </c>
    </row>
    <row r="19" spans="1:3" ht="14.25" x14ac:dyDescent="0.2">
      <c r="A19" s="30" t="s">
        <v>260</v>
      </c>
      <c r="B19" s="31" t="s">
        <v>261</v>
      </c>
      <c r="C19" s="32">
        <v>0.02</v>
      </c>
    </row>
    <row r="20" spans="1:3" ht="13.5" thickBot="1" x14ac:dyDescent="0.25">
      <c r="A20" s="26"/>
      <c r="B20" s="27" t="s">
        <v>246</v>
      </c>
      <c r="C20" s="28">
        <f>SUM(C16:C19)</f>
        <v>7.6499999999999999E-2</v>
      </c>
    </row>
    <row r="21" spans="1:3" ht="14.25" x14ac:dyDescent="0.2">
      <c r="A21" s="23">
        <v>5</v>
      </c>
      <c r="B21" s="24" t="s">
        <v>262</v>
      </c>
      <c r="C21" s="29"/>
    </row>
    <row r="22" spans="1:3" ht="14.25" x14ac:dyDescent="0.2">
      <c r="A22" s="33"/>
      <c r="B22" s="34" t="s">
        <v>262</v>
      </c>
      <c r="C22" s="35">
        <v>7.0000000000000007E-2</v>
      </c>
    </row>
    <row r="23" spans="1:3" ht="13.5" thickBot="1" x14ac:dyDescent="0.25">
      <c r="A23" s="26"/>
      <c r="B23" s="27" t="s">
        <v>246</v>
      </c>
      <c r="C23" s="28">
        <f>C22</f>
        <v>7.0000000000000007E-2</v>
      </c>
    </row>
    <row r="24" spans="1:3" ht="15.75" thickBot="1" x14ac:dyDescent="0.3">
      <c r="A24" s="36" t="s">
        <v>263</v>
      </c>
      <c r="B24" s="36"/>
      <c r="C24" s="37">
        <f>'[1]COMP BDI'!B17</f>
        <v>0.24839689994585834</v>
      </c>
    </row>
    <row r="25" spans="1:3" ht="15" thickBot="1" x14ac:dyDescent="0.25">
      <c r="A25" s="38"/>
      <c r="B25" s="39"/>
      <c r="C25" s="40"/>
    </row>
    <row r="26" spans="1:3" x14ac:dyDescent="0.2">
      <c r="A26" s="41"/>
      <c r="B26" s="41"/>
      <c r="C26" s="41"/>
    </row>
    <row r="27" spans="1:3" ht="15" x14ac:dyDescent="0.25">
      <c r="A27" s="42" t="s">
        <v>264</v>
      </c>
      <c r="B27" s="42"/>
      <c r="C27" s="42"/>
    </row>
    <row r="28" spans="1:3" ht="14.25" x14ac:dyDescent="0.2">
      <c r="A28" s="43"/>
      <c r="B28" s="43"/>
      <c r="C28" s="43"/>
    </row>
    <row r="29" spans="1:3" ht="14.25" x14ac:dyDescent="0.2">
      <c r="A29" s="43"/>
      <c r="B29" s="43"/>
      <c r="C29" s="43"/>
    </row>
    <row r="30" spans="1:3" ht="14.25" x14ac:dyDescent="0.2">
      <c r="A30" s="43"/>
      <c r="B30" s="43"/>
      <c r="C30" s="43"/>
    </row>
    <row r="31" spans="1:3" ht="14.25" x14ac:dyDescent="0.2">
      <c r="A31" s="43"/>
      <c r="B31" s="43"/>
      <c r="C31" s="43"/>
    </row>
    <row r="32" spans="1:3" ht="15" x14ac:dyDescent="0.25">
      <c r="A32" s="44"/>
      <c r="B32" s="44"/>
      <c r="C32" s="44"/>
    </row>
    <row r="33" spans="1:3" ht="13.5" thickBot="1" x14ac:dyDescent="0.25">
      <c r="A33" s="45"/>
      <c r="B33" s="45"/>
      <c r="C33" s="45"/>
    </row>
    <row r="34" spans="1:3" ht="15" thickBot="1" x14ac:dyDescent="0.25">
      <c r="A34" s="38"/>
      <c r="B34" s="39"/>
      <c r="C34" s="40"/>
    </row>
    <row r="35" spans="1:3" x14ac:dyDescent="0.2">
      <c r="A35" s="41"/>
      <c r="B35" s="41"/>
      <c r="C35" s="41"/>
    </row>
    <row r="36" spans="1:3" x14ac:dyDescent="0.2">
      <c r="A36" s="46" t="s">
        <v>265</v>
      </c>
      <c r="B36" s="46"/>
      <c r="C36" s="46"/>
    </row>
    <row r="37" spans="1:3" ht="14.25" x14ac:dyDescent="0.2">
      <c r="A37" s="43"/>
      <c r="B37" s="43"/>
      <c r="C37" s="43"/>
    </row>
    <row r="38" spans="1:3" ht="14.25" x14ac:dyDescent="0.2">
      <c r="A38" s="43" t="s">
        <v>266</v>
      </c>
      <c r="B38" s="43"/>
      <c r="C38" s="43"/>
    </row>
    <row r="39" spans="1:3" ht="15" x14ac:dyDescent="0.2">
      <c r="A39" s="47" t="s">
        <v>267</v>
      </c>
      <c r="B39" s="47"/>
      <c r="C39" s="47"/>
    </row>
    <row r="40" spans="1:3" ht="13.5" thickBot="1" x14ac:dyDescent="0.25">
      <c r="A40" s="48" t="s">
        <v>268</v>
      </c>
      <c r="B40" s="48"/>
      <c r="C40" s="48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</vt:lpstr>
      <vt:lpstr>COMP BDI</vt:lpstr>
      <vt:lpstr>DEMONS BDI</vt:lpstr>
      <vt:lpstr>'EX CRONOGRAMA'!Area_de_impressao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2022-06-02T20:40:50Z</cp:lastPrinted>
  <dcterms:created xsi:type="dcterms:W3CDTF">2022-05-09T18:29:44Z</dcterms:created>
  <dcterms:modified xsi:type="dcterms:W3CDTF">2022-06-02T21:48:30Z</dcterms:modified>
</cp:coreProperties>
</file>